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sajic\Dropbox\STM\Revision_NaTComm\Revision 3\source data\"/>
    </mc:Choice>
  </mc:AlternateContent>
  <xr:revisionPtr revIDLastSave="0" documentId="13_ncr:1_{F7FD78DE-1AFF-4D8D-8708-E9B6F4464D7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escription" sheetId="31" r:id="rId1"/>
    <sheet name="Supplementary Fig. 1a-b" sheetId="38" r:id="rId2"/>
    <sheet name="Supplementary Fig. 1c-d" sheetId="3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38" l="1"/>
  <c r="C14" i="38"/>
  <c r="C13" i="38"/>
  <c r="C12" i="38"/>
  <c r="B13" i="38"/>
  <c r="B12" i="38"/>
</calcChain>
</file>

<file path=xl/sharedStrings.xml><?xml version="1.0" encoding="utf-8"?>
<sst xmlns="http://schemas.openxmlformats.org/spreadsheetml/2006/main" count="2621" uniqueCount="804">
  <si>
    <t>Gene</t>
  </si>
  <si>
    <t>Gene ID</t>
  </si>
  <si>
    <t>Source</t>
  </si>
  <si>
    <t>O43866</t>
  </si>
  <si>
    <t>CD5L</t>
  </si>
  <si>
    <t>Panther</t>
  </si>
  <si>
    <t>mSH</t>
  </si>
  <si>
    <t>Q9Y305</t>
  </si>
  <si>
    <t>ACOT9</t>
  </si>
  <si>
    <t>Q7RTZ1</t>
  </si>
  <si>
    <t>OVCH2</t>
  </si>
  <si>
    <t>P78509</t>
  </si>
  <si>
    <t>RELN</t>
  </si>
  <si>
    <t>Q6GPI1</t>
  </si>
  <si>
    <t>CTRB2</t>
  </si>
  <si>
    <t>Q7RTY9</t>
  </si>
  <si>
    <t>PRSS41</t>
  </si>
  <si>
    <t>O00154</t>
  </si>
  <si>
    <t>ACOT7/BACH</t>
  </si>
  <si>
    <t>Q8WYK0</t>
  </si>
  <si>
    <t>Q5VXJ0</t>
  </si>
  <si>
    <t>LIPK</t>
  </si>
  <si>
    <t>P54315</t>
  </si>
  <si>
    <t>PNLIPRP1</t>
  </si>
  <si>
    <t>Q17RR3</t>
  </si>
  <si>
    <t>PNLIPRP3</t>
  </si>
  <si>
    <t>P49327</t>
  </si>
  <si>
    <t>FASN</t>
  </si>
  <si>
    <t>Q2TAA2</t>
  </si>
  <si>
    <t>IAH1</t>
  </si>
  <si>
    <t>Q5VWZ2</t>
  </si>
  <si>
    <t>LYPLAL1</t>
  </si>
  <si>
    <t>Q9HAT2</t>
  </si>
  <si>
    <t>SIAE</t>
  </si>
  <si>
    <t>O00519</t>
  </si>
  <si>
    <t>FAAH</t>
  </si>
  <si>
    <t>O60733</t>
  </si>
  <si>
    <t>PLA2G6</t>
  </si>
  <si>
    <t>O75608</t>
  </si>
  <si>
    <t>LYPLA1</t>
  </si>
  <si>
    <t>O75884</t>
  </si>
  <si>
    <t>RBBP9</t>
  </si>
  <si>
    <t>O94830</t>
  </si>
  <si>
    <t>DDHD2</t>
  </si>
  <si>
    <t>P04180</t>
  </si>
  <si>
    <t>LCAT</t>
  </si>
  <si>
    <t>P06858</t>
  </si>
  <si>
    <t>LPL</t>
  </si>
  <si>
    <t>P16233</t>
  </si>
  <si>
    <t>PNLIP</t>
  </si>
  <si>
    <t>P28039</t>
  </si>
  <si>
    <t>AOAH</t>
  </si>
  <si>
    <t>P41247</t>
  </si>
  <si>
    <t>PNPLA4</t>
  </si>
  <si>
    <t>P47712</t>
  </si>
  <si>
    <t>PLA2G4A</t>
  </si>
  <si>
    <t>P50897</t>
  </si>
  <si>
    <t>PPT1</t>
  </si>
  <si>
    <t>P68402</t>
  </si>
  <si>
    <t>PAFAH1B2</t>
  </si>
  <si>
    <t>Q13093</t>
  </si>
  <si>
    <t>PLA2G7</t>
  </si>
  <si>
    <t>Q15102</t>
  </si>
  <si>
    <t>PAFAH1B3</t>
  </si>
  <si>
    <t>Q49AJ0</t>
  </si>
  <si>
    <t>FAM135B</t>
  </si>
  <si>
    <t>Q53H76</t>
  </si>
  <si>
    <t>PLA1A</t>
  </si>
  <si>
    <t>Q68DD2</t>
  </si>
  <si>
    <t>PLA2G4F</t>
  </si>
  <si>
    <t>Q6GMR7</t>
  </si>
  <si>
    <t>FAAH2</t>
  </si>
  <si>
    <t>Q6P093</t>
  </si>
  <si>
    <t>AADACL2</t>
  </si>
  <si>
    <t>Q75T13</t>
  </si>
  <si>
    <t>PGAP1</t>
  </si>
  <si>
    <t>Q86TX2</t>
  </si>
  <si>
    <t>ACOT1</t>
  </si>
  <si>
    <t>Q8IVS2</t>
  </si>
  <si>
    <t>FABD</t>
  </si>
  <si>
    <t>Q8IY17</t>
  </si>
  <si>
    <t>PNPLA6</t>
  </si>
  <si>
    <t>Q8NCC3</t>
  </si>
  <si>
    <t>PLA2G15</t>
  </si>
  <si>
    <t>Q8NCG7</t>
  </si>
  <si>
    <t>DAGLb</t>
  </si>
  <si>
    <t>Q8NEL9</t>
  </si>
  <si>
    <t>DDHD1</t>
  </si>
  <si>
    <t>Q8WU67</t>
  </si>
  <si>
    <t>ABHD3</t>
  </si>
  <si>
    <t>Q8WWY8</t>
  </si>
  <si>
    <t>LIPH</t>
  </si>
  <si>
    <t>Q8WZ82</t>
  </si>
  <si>
    <t>OVCA2</t>
  </si>
  <si>
    <t>Q96AD5</t>
  </si>
  <si>
    <t>PNPLA2</t>
  </si>
  <si>
    <t>Q96JX3</t>
  </si>
  <si>
    <t>SERAC1</t>
  </si>
  <si>
    <t>Q99487</t>
  </si>
  <si>
    <t>PAFAH2</t>
  </si>
  <si>
    <t>Q9BV23</t>
  </si>
  <si>
    <t>ABHD6</t>
  </si>
  <si>
    <t>Q9H0R6</t>
  </si>
  <si>
    <t>QRSL1</t>
  </si>
  <si>
    <t>Q9H6V9</t>
  </si>
  <si>
    <t>c2orf43</t>
  </si>
  <si>
    <t>Q9NP80</t>
  </si>
  <si>
    <t>PNPLA8</t>
  </si>
  <si>
    <t>Q9UMR5</t>
  </si>
  <si>
    <t>PPT2</t>
  </si>
  <si>
    <t>Q9UP65</t>
  </si>
  <si>
    <t>PLA2G4C</t>
  </si>
  <si>
    <t>Q9Y6Y8</t>
  </si>
  <si>
    <t>SEC23IP</t>
  </si>
  <si>
    <t>Q5VUY2</t>
  </si>
  <si>
    <t>AADACL4</t>
  </si>
  <si>
    <t>Q96SE0</t>
  </si>
  <si>
    <t>ABHD1</t>
  </si>
  <si>
    <t>Q9H3Z7</t>
  </si>
  <si>
    <t>ABHD16B</t>
  </si>
  <si>
    <t>Q9Y4D2</t>
  </si>
  <si>
    <t>DAGLa</t>
  </si>
  <si>
    <t>Q9P2D6</t>
  </si>
  <si>
    <t>FAM135A</t>
  </si>
  <si>
    <t>P11150</t>
  </si>
  <si>
    <t>LIPC</t>
  </si>
  <si>
    <t>Q9Y5X9</t>
  </si>
  <si>
    <t>LIPG</t>
  </si>
  <si>
    <t>Q6XZB0</t>
  </si>
  <si>
    <t>LIPI</t>
  </si>
  <si>
    <t>Q5VYY2</t>
  </si>
  <si>
    <t>LIPM</t>
  </si>
  <si>
    <t>P0C869</t>
  </si>
  <si>
    <t>PLA2G4B</t>
  </si>
  <si>
    <t>Q86XP0</t>
  </si>
  <si>
    <t>PLA2G4D</t>
  </si>
  <si>
    <t>Q3MJ16</t>
  </si>
  <si>
    <t>PLA2G4E</t>
  </si>
  <si>
    <t>Q6P1J6</t>
  </si>
  <si>
    <t>PLB1</t>
  </si>
  <si>
    <t>P54317</t>
  </si>
  <si>
    <t>PNLIPRP2</t>
  </si>
  <si>
    <t>Q9NST1</t>
  </si>
  <si>
    <t>PNPLA3</t>
  </si>
  <si>
    <t>Q7Z6Z6</t>
  </si>
  <si>
    <t>PNPLA5</t>
  </si>
  <si>
    <t>Q6ZV29</t>
  </si>
  <si>
    <t>PNPLA7</t>
  </si>
  <si>
    <t>Q9NV23</t>
  </si>
  <si>
    <t>THEDC1</t>
  </si>
  <si>
    <t>Q7RTY3</t>
  </si>
  <si>
    <t>PRSS45P</t>
  </si>
  <si>
    <t>phospholipase(PC00186)</t>
  </si>
  <si>
    <t>Q15661</t>
  </si>
  <si>
    <t>TPSAB1</t>
  </si>
  <si>
    <t>S01.143</t>
  </si>
  <si>
    <t>P08519</t>
  </si>
  <si>
    <t>LPA</t>
  </si>
  <si>
    <t>Merops</t>
  </si>
  <si>
    <t>S01.999</t>
  </si>
  <si>
    <t>P20160</t>
  </si>
  <si>
    <t>AZU1</t>
  </si>
  <si>
    <t>S1</t>
  </si>
  <si>
    <t>Q9NZP8</t>
  </si>
  <si>
    <t>C1RL</t>
  </si>
  <si>
    <t>P00751</t>
  </si>
  <si>
    <t>CFB</t>
  </si>
  <si>
    <t>P08246</t>
  </si>
  <si>
    <t>ELANE</t>
  </si>
  <si>
    <t>P03951</t>
  </si>
  <si>
    <t>F11</t>
  </si>
  <si>
    <t>P00740</t>
  </si>
  <si>
    <t>F9</t>
  </si>
  <si>
    <t>P00738</t>
  </si>
  <si>
    <t>HP</t>
  </si>
  <si>
    <t>P26927</t>
  </si>
  <si>
    <t>MST1</t>
  </si>
  <si>
    <t>O00187</t>
  </si>
  <si>
    <t>MASP2</t>
  </si>
  <si>
    <t>O15393</t>
  </si>
  <si>
    <t>TMPRSS2</t>
  </si>
  <si>
    <t>O43464</t>
  </si>
  <si>
    <t>HTRA2</t>
  </si>
  <si>
    <t>O95084</t>
  </si>
  <si>
    <t>PRSS23</t>
  </si>
  <si>
    <t>P00734</t>
  </si>
  <si>
    <t>F2</t>
  </si>
  <si>
    <t>P00736</t>
  </si>
  <si>
    <t>C1R</t>
  </si>
  <si>
    <t>P00739</t>
  </si>
  <si>
    <t>HPR</t>
  </si>
  <si>
    <t>P00742</t>
  </si>
  <si>
    <t>F10</t>
  </si>
  <si>
    <t>P00746</t>
  </si>
  <si>
    <t>CFD</t>
  </si>
  <si>
    <t>P00747</t>
  </si>
  <si>
    <t>PLG</t>
  </si>
  <si>
    <t>P00749</t>
  </si>
  <si>
    <t>PLAU</t>
  </si>
  <si>
    <t>P00750</t>
  </si>
  <si>
    <t>PLAT</t>
  </si>
  <si>
    <t>P03952</t>
  </si>
  <si>
    <t>KLKB1</t>
  </si>
  <si>
    <t>P04070</t>
  </si>
  <si>
    <t>PROC</t>
  </si>
  <si>
    <t>P05156</t>
  </si>
  <si>
    <t>CFI</t>
  </si>
  <si>
    <t>P05981</t>
  </si>
  <si>
    <t>HPN</t>
  </si>
  <si>
    <t>P06681</t>
  </si>
  <si>
    <t>C2</t>
  </si>
  <si>
    <t>P06870</t>
  </si>
  <si>
    <t>KLK1</t>
  </si>
  <si>
    <t>P07288</t>
  </si>
  <si>
    <t>KLK3</t>
  </si>
  <si>
    <t>P07477</t>
  </si>
  <si>
    <t>PRSS1</t>
  </si>
  <si>
    <t>P07478</t>
  </si>
  <si>
    <t>PRSS2</t>
  </si>
  <si>
    <t>P08217</t>
  </si>
  <si>
    <t>CELA2A</t>
  </si>
  <si>
    <t>P08311</t>
  </si>
  <si>
    <t>CTSG</t>
  </si>
  <si>
    <t>P08709</t>
  </si>
  <si>
    <t>F7</t>
  </si>
  <si>
    <t>P08861</t>
  </si>
  <si>
    <t>CELA3B</t>
  </si>
  <si>
    <t>P09093</t>
  </si>
  <si>
    <t>CELA3A</t>
  </si>
  <si>
    <t>P09871</t>
  </si>
  <si>
    <t>C1S</t>
  </si>
  <si>
    <t>P12544</t>
  </si>
  <si>
    <t>GZMA</t>
  </si>
  <si>
    <t>P14210</t>
  </si>
  <si>
    <t>HGF</t>
  </si>
  <si>
    <t>P20231</t>
  </si>
  <si>
    <t>TPSB2</t>
  </si>
  <si>
    <t>P22891</t>
  </si>
  <si>
    <t>PROZ</t>
  </si>
  <si>
    <t>P23946</t>
  </si>
  <si>
    <t>CMA1</t>
  </si>
  <si>
    <t>P24158</t>
  </si>
  <si>
    <t>PRTN3</t>
  </si>
  <si>
    <t>P48740</t>
  </si>
  <si>
    <t>MASP1</t>
  </si>
  <si>
    <t>P49863</t>
  </si>
  <si>
    <t>GZMK</t>
  </si>
  <si>
    <t>P56730</t>
  </si>
  <si>
    <t>PRSS12</t>
  </si>
  <si>
    <t>P83110</t>
  </si>
  <si>
    <t>HTRA3</t>
  </si>
  <si>
    <t>P98073</t>
  </si>
  <si>
    <t>TMPRSS15</t>
  </si>
  <si>
    <t>Q04756</t>
  </si>
  <si>
    <t>HGFAC</t>
  </si>
  <si>
    <t>Q14520</t>
  </si>
  <si>
    <t>HABP2</t>
  </si>
  <si>
    <t>Q16651</t>
  </si>
  <si>
    <t>PRSS8</t>
  </si>
  <si>
    <t>Q2T9J0</t>
  </si>
  <si>
    <t>TYSND1</t>
  </si>
  <si>
    <t>Q6UWY2</t>
  </si>
  <si>
    <t>PRSS57</t>
  </si>
  <si>
    <t>Q92743</t>
  </si>
  <si>
    <t>HTRA1</t>
  </si>
  <si>
    <t>Q92876</t>
  </si>
  <si>
    <t>KLK6</t>
  </si>
  <si>
    <t>Q99895</t>
  </si>
  <si>
    <t>CTRC</t>
  </si>
  <si>
    <t>Q9NRS4</t>
  </si>
  <si>
    <t>TMPRSS4</t>
  </si>
  <si>
    <t>Q9Y5Y6</t>
  </si>
  <si>
    <t>ST14</t>
  </si>
  <si>
    <t>Q3I5F7</t>
  </si>
  <si>
    <t>ACOT6</t>
  </si>
  <si>
    <t>P10323</t>
  </si>
  <si>
    <t>ACR</t>
  </si>
  <si>
    <t>Q9UNI1</t>
  </si>
  <si>
    <t>CELA1</t>
  </si>
  <si>
    <t>P08218</t>
  </si>
  <si>
    <t>CELA2B</t>
  </si>
  <si>
    <t>Q9Y5Q5</t>
  </si>
  <si>
    <t>CORIN</t>
  </si>
  <si>
    <t>P17538</t>
  </si>
  <si>
    <t>CTRB1</t>
  </si>
  <si>
    <t>P40313</t>
  </si>
  <si>
    <t>CTRL</t>
  </si>
  <si>
    <t>P00748</t>
  </si>
  <si>
    <t>F12</t>
  </si>
  <si>
    <t>P10144</t>
  </si>
  <si>
    <t>GZMB</t>
  </si>
  <si>
    <t>P20718</t>
  </si>
  <si>
    <t>GZMH</t>
  </si>
  <si>
    <t>P51124</t>
  </si>
  <si>
    <t>GZMM</t>
  </si>
  <si>
    <t>P83105</t>
  </si>
  <si>
    <t>HTRA4</t>
  </si>
  <si>
    <t>O43240</t>
  </si>
  <si>
    <t>KLK10</t>
  </si>
  <si>
    <t>Q9UBX7</t>
  </si>
  <si>
    <t>KLK11</t>
  </si>
  <si>
    <t>Q9UKR0</t>
  </si>
  <si>
    <t>KLK12</t>
  </si>
  <si>
    <t>Q9UKR3</t>
  </si>
  <si>
    <t>KLK13</t>
  </si>
  <si>
    <t>Q9P0G3</t>
  </si>
  <si>
    <t>KLK14</t>
  </si>
  <si>
    <t>Q9H2R5</t>
  </si>
  <si>
    <t>KLK15</t>
  </si>
  <si>
    <t>P20151</t>
  </si>
  <si>
    <t>KLK2</t>
  </si>
  <si>
    <t>Q9Y5K2</t>
  </si>
  <si>
    <t>KLK4</t>
  </si>
  <si>
    <t>Q9Y337</t>
  </si>
  <si>
    <t>KLK5</t>
  </si>
  <si>
    <t>P49862</t>
  </si>
  <si>
    <t>KLK7</t>
  </si>
  <si>
    <t>O60259</t>
  </si>
  <si>
    <t>KLK8</t>
  </si>
  <si>
    <t>Q2TV78</t>
  </si>
  <si>
    <t>MST1P9</t>
  </si>
  <si>
    <t>Q6UXH9</t>
  </si>
  <si>
    <t>PAMR1</t>
  </si>
  <si>
    <t>Q9Y6M0</t>
  </si>
  <si>
    <t>PRSS21</t>
  </si>
  <si>
    <t>Q9GZN4</t>
  </si>
  <si>
    <t>PRSS22</t>
  </si>
  <si>
    <t>Q9BQR3</t>
  </si>
  <si>
    <t>PRSS27</t>
  </si>
  <si>
    <t>P35030</t>
  </si>
  <si>
    <t>PRSS3</t>
  </si>
  <si>
    <t>Q8NF86</t>
  </si>
  <si>
    <t>PRSS33</t>
  </si>
  <si>
    <t>Q8N3Z0</t>
  </si>
  <si>
    <t>PRSS35</t>
  </si>
  <si>
    <t>Q5K4E3</t>
  </si>
  <si>
    <t>PRSS36</t>
  </si>
  <si>
    <t>A4D1T9</t>
  </si>
  <si>
    <t>PRSS37</t>
  </si>
  <si>
    <t>Q7RTY5</t>
  </si>
  <si>
    <t>PRSS48</t>
  </si>
  <si>
    <t>Q9UI38</t>
  </si>
  <si>
    <t>PRSS50</t>
  </si>
  <si>
    <t>Q2L4Q9</t>
  </si>
  <si>
    <t>PRSS53</t>
  </si>
  <si>
    <t>Q6PEW0</t>
  </si>
  <si>
    <t>PRSS54</t>
  </si>
  <si>
    <t>Q6UWB4</t>
  </si>
  <si>
    <t>PRSS55</t>
  </si>
  <si>
    <t>Q8IYP2</t>
  </si>
  <si>
    <t>PRSS58</t>
  </si>
  <si>
    <t>Q6ZMR5</t>
  </si>
  <si>
    <t>TMPRSS11A</t>
  </si>
  <si>
    <t>Q86T26</t>
  </si>
  <si>
    <t>TMPRSS11B</t>
  </si>
  <si>
    <t>O60235</t>
  </si>
  <si>
    <t>TMPRSS11D</t>
  </si>
  <si>
    <t>Q9UL52</t>
  </si>
  <si>
    <t>TMPRSS11E</t>
  </si>
  <si>
    <t>Q6ZWK6</t>
  </si>
  <si>
    <t>TMPRSS11F</t>
  </si>
  <si>
    <t>Q86WS5</t>
  </si>
  <si>
    <t>TMPRSS12</t>
  </si>
  <si>
    <t>Q9BYE2</t>
  </si>
  <si>
    <t>TMPRSS13</t>
  </si>
  <si>
    <t>P57727</t>
  </si>
  <si>
    <t>TMPRSS3</t>
  </si>
  <si>
    <t>Q9H3S3</t>
  </si>
  <si>
    <t>TMPRSS5</t>
  </si>
  <si>
    <t>Q8IU80</t>
  </si>
  <si>
    <t>TMPRSS6</t>
  </si>
  <si>
    <t>Q7RTY8</t>
  </si>
  <si>
    <t>TMPRSS7</t>
  </si>
  <si>
    <t>Q7Z410</t>
  </si>
  <si>
    <t>TMPRSS9</t>
  </si>
  <si>
    <t>Q9BZJ3</t>
  </si>
  <si>
    <t>TPSD1</t>
  </si>
  <si>
    <t>Q9NRR2</t>
  </si>
  <si>
    <t>TPSG1</t>
  </si>
  <si>
    <t>Q9H3G5</t>
  </si>
  <si>
    <t>CPVL</t>
  </si>
  <si>
    <t>S10</t>
  </si>
  <si>
    <t>Q9HB40</t>
  </si>
  <si>
    <t>SCPEP1</t>
  </si>
  <si>
    <t>P10619</t>
  </si>
  <si>
    <t>CTSA</t>
  </si>
  <si>
    <t>P83111</t>
  </si>
  <si>
    <t>LACTB</t>
  </si>
  <si>
    <t>S12</t>
  </si>
  <si>
    <t>Q16740</t>
  </si>
  <si>
    <t>CLPP</t>
  </si>
  <si>
    <t>S14</t>
  </si>
  <si>
    <t>P36776</t>
  </si>
  <si>
    <t>LONP1</t>
  </si>
  <si>
    <t>S16</t>
  </si>
  <si>
    <t>Q86WA8</t>
  </si>
  <si>
    <t>LONP2</t>
  </si>
  <si>
    <t>P67812</t>
  </si>
  <si>
    <t>SEC11A</t>
  </si>
  <si>
    <t>S26</t>
  </si>
  <si>
    <t>Q96LU5</t>
  </si>
  <si>
    <t>IMMP1L</t>
  </si>
  <si>
    <t>Q96T52</t>
  </si>
  <si>
    <t>IMMP2L</t>
  </si>
  <si>
    <t>Q9BY50</t>
  </si>
  <si>
    <t>SEC11C</t>
  </si>
  <si>
    <t>P42785</t>
  </si>
  <si>
    <t>PRCP</t>
  </si>
  <si>
    <t>S28</t>
  </si>
  <si>
    <t>Q9UHL4</t>
  </si>
  <si>
    <t>DPP7</t>
  </si>
  <si>
    <t>Q9NQE7</t>
  </si>
  <si>
    <t>PRSS16</t>
  </si>
  <si>
    <t>P07099</t>
  </si>
  <si>
    <t>EPHX1</t>
  </si>
  <si>
    <t>S33</t>
  </si>
  <si>
    <t>P08910</t>
  </si>
  <si>
    <t>ABHD2</t>
  </si>
  <si>
    <t>P34913</t>
  </si>
  <si>
    <t>EPHX2</t>
  </si>
  <si>
    <t>P38571</t>
  </si>
  <si>
    <t>LIPA</t>
  </si>
  <si>
    <t>Q5EB52</t>
  </si>
  <si>
    <t>MEST</t>
  </si>
  <si>
    <t>Q86WA6</t>
  </si>
  <si>
    <t>BPHL</t>
  </si>
  <si>
    <t>Q8NFV4</t>
  </si>
  <si>
    <t>ABHD11</t>
  </si>
  <si>
    <t>Q8TB40</t>
  </si>
  <si>
    <t>ABHD4</t>
  </si>
  <si>
    <t>Q8WTS1</t>
  </si>
  <si>
    <t>ABHD5</t>
  </si>
  <si>
    <t>Q92597</t>
  </si>
  <si>
    <t>NDRG1</t>
  </si>
  <si>
    <t>Q96IU4</t>
  </si>
  <si>
    <t>ABHD14B</t>
  </si>
  <si>
    <t>Q99685</t>
  </si>
  <si>
    <t>MGLL</t>
  </si>
  <si>
    <t>Q9UGV2</t>
  </si>
  <si>
    <t>NDRG3</t>
  </si>
  <si>
    <t>Q9UN36</t>
  </si>
  <si>
    <t>NDRG2</t>
  </si>
  <si>
    <t>Q9Y570</t>
  </si>
  <si>
    <t>PPME1</t>
  </si>
  <si>
    <t>Q9BUJ0</t>
  </si>
  <si>
    <t>ABHD14A</t>
  </si>
  <si>
    <t>Q96I13</t>
  </si>
  <si>
    <t>ABHD8</t>
  </si>
  <si>
    <t>Q9H6B9</t>
  </si>
  <si>
    <t>EPHX3</t>
  </si>
  <si>
    <t>Q8IUS5</t>
  </si>
  <si>
    <t>EPHX4</t>
  </si>
  <si>
    <t>P07098</t>
  </si>
  <si>
    <t>LIPF</t>
  </si>
  <si>
    <t>Q5W064</t>
  </si>
  <si>
    <t>LIPJ</t>
  </si>
  <si>
    <t>Q9ULP0</t>
  </si>
  <si>
    <t>NDRG4</t>
  </si>
  <si>
    <t>Q9H4I8</t>
  </si>
  <si>
    <t>SERHL</t>
  </si>
  <si>
    <t>P10745</t>
  </si>
  <si>
    <t>RBP3</t>
  </si>
  <si>
    <t>S41</t>
  </si>
  <si>
    <t>O14773</t>
  </si>
  <si>
    <t>TPP1</t>
  </si>
  <si>
    <t>S53</t>
  </si>
  <si>
    <t>Q6NTF9</t>
  </si>
  <si>
    <t>RHBDD2</t>
  </si>
  <si>
    <t>S54</t>
  </si>
  <si>
    <t>Q6PJF5</t>
  </si>
  <si>
    <t>RHBDF2</t>
  </si>
  <si>
    <t>Q9H300</t>
  </si>
  <si>
    <t>PARL</t>
  </si>
  <si>
    <t>Q8TEB9</t>
  </si>
  <si>
    <t>RHBDD1</t>
  </si>
  <si>
    <t>Q96CC6</t>
  </si>
  <si>
    <t>RHBDF1</t>
  </si>
  <si>
    <t>O75783</t>
  </si>
  <si>
    <t>RHBDL1</t>
  </si>
  <si>
    <t>Q9NX52</t>
  </si>
  <si>
    <t>RHBDL2</t>
  </si>
  <si>
    <t>P58872</t>
  </si>
  <si>
    <t>RHBDL4~withdrawn</t>
  </si>
  <si>
    <t>P52948</t>
  </si>
  <si>
    <t>NUP98</t>
  </si>
  <si>
    <t>SP</t>
  </si>
  <si>
    <t>S59</t>
  </si>
  <si>
    <t>P02788</t>
  </si>
  <si>
    <t>LTF</t>
  </si>
  <si>
    <t>S60</t>
  </si>
  <si>
    <t>P02787</t>
  </si>
  <si>
    <t>TF</t>
  </si>
  <si>
    <t>P08582</t>
  </si>
  <si>
    <t>MFI2</t>
  </si>
  <si>
    <t>Q9HB75</t>
  </si>
  <si>
    <t>PIDD1</t>
  </si>
  <si>
    <t>S68</t>
  </si>
  <si>
    <t>P15941</t>
  </si>
  <si>
    <t>MUC1</t>
  </si>
  <si>
    <t>S71</t>
  </si>
  <si>
    <t>Q14118</t>
  </si>
  <si>
    <t>DAG1</t>
  </si>
  <si>
    <t>S72</t>
  </si>
  <si>
    <t>Q9Y2G2</t>
  </si>
  <si>
    <t>CARD8</t>
  </si>
  <si>
    <t>S79</t>
  </si>
  <si>
    <t>Q9C000</t>
  </si>
  <si>
    <t>NLRP1</t>
  </si>
  <si>
    <t>P29120</t>
  </si>
  <si>
    <t>PCSK1</t>
  </si>
  <si>
    <t>S8</t>
  </si>
  <si>
    <t>P29122</t>
  </si>
  <si>
    <t>PCSK6</t>
  </si>
  <si>
    <t>P29144</t>
  </si>
  <si>
    <t>TPP2</t>
  </si>
  <si>
    <t>Q14703</t>
  </si>
  <si>
    <t>MBTPS1</t>
  </si>
  <si>
    <t>Q8NBP7</t>
  </si>
  <si>
    <t>PCSK9</t>
  </si>
  <si>
    <t>Q92824</t>
  </si>
  <si>
    <t>PCSK5</t>
  </si>
  <si>
    <t>P09958</t>
  </si>
  <si>
    <t>FURIN</t>
  </si>
  <si>
    <t>P16519</t>
  </si>
  <si>
    <t>PCSK2</t>
  </si>
  <si>
    <t>Q6UW60</t>
  </si>
  <si>
    <t>PCSK4</t>
  </si>
  <si>
    <t>Q16549</t>
  </si>
  <si>
    <t>PCSK7</t>
  </si>
  <si>
    <t>P23141</t>
  </si>
  <si>
    <t>CES1</t>
  </si>
  <si>
    <t>S9</t>
  </si>
  <si>
    <t>P27487</t>
  </si>
  <si>
    <t>DPP4</t>
  </si>
  <si>
    <t>Q12884</t>
  </si>
  <si>
    <t>FAP</t>
  </si>
  <si>
    <t>P48147</t>
  </si>
  <si>
    <t>PREP</t>
  </si>
  <si>
    <t>O00748</t>
  </si>
  <si>
    <t>CES2</t>
  </si>
  <si>
    <t>O95372</t>
  </si>
  <si>
    <t>LYPLA2</t>
  </si>
  <si>
    <t>O95870</t>
  </si>
  <si>
    <t>ABHD16A</t>
  </si>
  <si>
    <t>P01266</t>
  </si>
  <si>
    <t>TG</t>
  </si>
  <si>
    <t>P06276</t>
  </si>
  <si>
    <t>BCHE</t>
  </si>
  <si>
    <t>P0CW18</t>
  </si>
  <si>
    <t>PRSS56</t>
  </si>
  <si>
    <t>P10768</t>
  </si>
  <si>
    <t>ESD</t>
  </si>
  <si>
    <t>P13798</t>
  </si>
  <si>
    <t>APEH</t>
  </si>
  <si>
    <t>P22303</t>
  </si>
  <si>
    <t>ACHE</t>
  </si>
  <si>
    <t>P22760</t>
  </si>
  <si>
    <t>AADAC</t>
  </si>
  <si>
    <t>P49753</t>
  </si>
  <si>
    <t>ACOT2</t>
  </si>
  <si>
    <t>Q05469</t>
  </si>
  <si>
    <t>LIPE</t>
  </si>
  <si>
    <t>Q4J6C6</t>
  </si>
  <si>
    <t>PREPL</t>
  </si>
  <si>
    <t>Q5VST6</t>
  </si>
  <si>
    <t>FAM108B1</t>
  </si>
  <si>
    <t>Q63HM1</t>
  </si>
  <si>
    <t>AFMID</t>
  </si>
  <si>
    <t>Q6PCB6</t>
  </si>
  <si>
    <t>FAM108C1</t>
  </si>
  <si>
    <t>Q6PIU2</t>
  </si>
  <si>
    <t>NCEH1</t>
  </si>
  <si>
    <t>Q6UWW8</t>
  </si>
  <si>
    <t>CES3</t>
  </si>
  <si>
    <t>Q6V1X1</t>
  </si>
  <si>
    <t>DPP8</t>
  </si>
  <si>
    <t>Q7L211</t>
  </si>
  <si>
    <t>ABHD13</t>
  </si>
  <si>
    <t>Q86TI2</t>
  </si>
  <si>
    <t>DPP9</t>
  </si>
  <si>
    <t>Q8N2K0</t>
  </si>
  <si>
    <t>ABHD12</t>
  </si>
  <si>
    <t>Q8N9L9</t>
  </si>
  <si>
    <t>ACOT4</t>
  </si>
  <si>
    <t>Q9NUJ1</t>
  </si>
  <si>
    <t>ABHD10</t>
  </si>
  <si>
    <t>Q7Z5M8</t>
  </si>
  <si>
    <t>ABHD12B</t>
  </si>
  <si>
    <t>Q14032</t>
  </si>
  <si>
    <t>BAAT</t>
  </si>
  <si>
    <t>Q5XG92</t>
  </si>
  <si>
    <t>CES4A</t>
  </si>
  <si>
    <t>Q6NT32</t>
  </si>
  <si>
    <t>CES5A</t>
  </si>
  <si>
    <t>Q8N608</t>
  </si>
  <si>
    <t>DPP10</t>
  </si>
  <si>
    <t>P42658</t>
  </si>
  <si>
    <t>DPP6</t>
  </si>
  <si>
    <t>Q96GS6</t>
  </si>
  <si>
    <t>Q8N2Q7</t>
  </si>
  <si>
    <t>NLGN1</t>
  </si>
  <si>
    <t>Q8NFZ4</t>
  </si>
  <si>
    <t>NLGN2</t>
  </si>
  <si>
    <t>Q9NZ94</t>
  </si>
  <si>
    <t>NLGN3</t>
  </si>
  <si>
    <t>Q8N0W4</t>
  </si>
  <si>
    <t>NLGN4X</t>
  </si>
  <si>
    <t>Q8NFZ3</t>
  </si>
  <si>
    <t>NLGN4Y</t>
  </si>
  <si>
    <t>Q5JUR7</t>
  </si>
  <si>
    <t>TEX30</t>
  </si>
  <si>
    <t>O14734</t>
  </si>
  <si>
    <t>PRSS42P</t>
  </si>
  <si>
    <t>serine protease(PC00203)</t>
  </si>
  <si>
    <t>Q6P988</t>
  </si>
  <si>
    <t>NOTUM</t>
  </si>
  <si>
    <t>Q8WXI4</t>
  </si>
  <si>
    <t>ACOT11</t>
  </si>
  <si>
    <t>Q9UGM3</t>
  </si>
  <si>
    <t>DMBT1</t>
  </si>
  <si>
    <t>Q5VXI9</t>
  </si>
  <si>
    <t>LIPN</t>
  </si>
  <si>
    <t>Q7RTY7</t>
  </si>
  <si>
    <t>OVCH1</t>
  </si>
  <si>
    <t>A8MTI9</t>
  </si>
  <si>
    <t>PRSS47</t>
  </si>
  <si>
    <t>A6NIE9</t>
  </si>
  <si>
    <t>PRSS29P</t>
  </si>
  <si>
    <t>Q8NHM4</t>
  </si>
  <si>
    <t>PRSS3P2</t>
  </si>
  <si>
    <t>E5RG02</t>
  </si>
  <si>
    <t>PRSS46P</t>
  </si>
  <si>
    <t>Q9UKQ9</t>
  </si>
  <si>
    <t>KLK9</t>
  </si>
  <si>
    <t>Uni/ serine protease(PC00203)</t>
  </si>
  <si>
    <t>Q8N8W4</t>
  </si>
  <si>
    <t>PNPLA1</t>
  </si>
  <si>
    <t>Prosite</t>
  </si>
  <si>
    <t>serine lipase</t>
  </si>
  <si>
    <t>A1L453</t>
  </si>
  <si>
    <t>PRSS38</t>
  </si>
  <si>
    <t>Q86VB7</t>
  </si>
  <si>
    <t>CD163</t>
  </si>
  <si>
    <t>unannotated</t>
  </si>
  <si>
    <t>P60953</t>
  </si>
  <si>
    <t>CDC42</t>
  </si>
  <si>
    <t>P54577</t>
  </si>
  <si>
    <t>YARS1</t>
  </si>
  <si>
    <t>Class I aminoacyl-tRNA synthetases (catalytic domain)/ similar QRSL1</t>
  </si>
  <si>
    <t>P00488</t>
  </si>
  <si>
    <t>F13A1</t>
  </si>
  <si>
    <t>P12724</t>
  </si>
  <si>
    <t>RNASE3</t>
  </si>
  <si>
    <t>O00763</t>
  </si>
  <si>
    <t>Q12805</t>
  </si>
  <si>
    <t>EFEMP1</t>
  </si>
  <si>
    <t>P07911</t>
  </si>
  <si>
    <t>UMOD</t>
  </si>
  <si>
    <t>P17301</t>
  </si>
  <si>
    <t>ITGA2</t>
  </si>
  <si>
    <t>P10412</t>
  </si>
  <si>
    <t>Q96KR4</t>
  </si>
  <si>
    <t>LMLN</t>
  </si>
  <si>
    <t>Q8TF72</t>
  </si>
  <si>
    <t>SHROOM3</t>
  </si>
  <si>
    <t>P09467</t>
  </si>
  <si>
    <t>FBP1</t>
  </si>
  <si>
    <t>Q58FG1</t>
  </si>
  <si>
    <t>HSP90AA4P</t>
  </si>
  <si>
    <t>P17927</t>
  </si>
  <si>
    <t>CR1</t>
  </si>
  <si>
    <t>Q8TCT7</t>
  </si>
  <si>
    <t>SPPL2B</t>
  </si>
  <si>
    <t>P10643</t>
  </si>
  <si>
    <t>C7</t>
  </si>
  <si>
    <t>ACACB</t>
  </si>
  <si>
    <t>Q6YHK3</t>
  </si>
  <si>
    <t>CD109</t>
  </si>
  <si>
    <t>P52732</t>
  </si>
  <si>
    <t>KIF11</t>
  </si>
  <si>
    <t>H1-4</t>
  </si>
  <si>
    <t>Q9NZD8</t>
  </si>
  <si>
    <t>SPG21</t>
  </si>
  <si>
    <t>Q8IV08</t>
  </si>
  <si>
    <t>PLD3</t>
  </si>
  <si>
    <t>Q16609</t>
  </si>
  <si>
    <t>LPAL2</t>
  </si>
  <si>
    <t>Uniprot</t>
  </si>
  <si>
    <t>P60900</t>
  </si>
  <si>
    <t>Q13085</t>
  </si>
  <si>
    <t>P09668</t>
  </si>
  <si>
    <t>P28065</t>
  </si>
  <si>
    <t>P28072</t>
  </si>
  <si>
    <t>P43034</t>
  </si>
  <si>
    <t>PAFAH1B1</t>
  </si>
  <si>
    <t>CTSH</t>
  </si>
  <si>
    <t>PSMA6</t>
  </si>
  <si>
    <t>PSMB9</t>
  </si>
  <si>
    <t>PSMB6</t>
  </si>
  <si>
    <t>DDX39A</t>
  </si>
  <si>
    <t>ACACA</t>
  </si>
  <si>
    <t>O00148</t>
  </si>
  <si>
    <t>Q7Z5A4</t>
  </si>
  <si>
    <t>Merops/ esterase</t>
  </si>
  <si>
    <t>putative activity</t>
  </si>
  <si>
    <t>Panther/Surfactant Pulmonary-Associated D-Binding Protein</t>
  </si>
  <si>
    <t>putative  activity</t>
  </si>
  <si>
    <t>putative  inactive</t>
  </si>
  <si>
    <t>Merops /esterase</t>
  </si>
  <si>
    <t>PMID: 23495936</t>
  </si>
  <si>
    <t>Postacidic protease activity /serine in penicillin acylase domain InterPro/Ntn hydrolases</t>
  </si>
  <si>
    <t>ACOT12</t>
  </si>
  <si>
    <t>ACOT8</t>
  </si>
  <si>
    <t>Serine esterase</t>
  </si>
  <si>
    <t>inactive</t>
  </si>
  <si>
    <t>putative inactive</t>
  </si>
  <si>
    <t>FAM108A1 /  ABHD17A</t>
  </si>
  <si>
    <t>threonine or serine nucleophile / putative activity</t>
  </si>
  <si>
    <t>mouse inactive /putative activity in human</t>
  </si>
  <si>
    <t>SP/endoprotease PC00203</t>
  </si>
  <si>
    <t>mSH/c2orf43</t>
  </si>
  <si>
    <t>mSH/C8orfK32</t>
  </si>
  <si>
    <t>mSH/esterase(PC00097)</t>
  </si>
  <si>
    <t>mSH/extracellular matrix glycoprotein(PC00100)</t>
  </si>
  <si>
    <t>mSH/hydrolase(PC00121)</t>
  </si>
  <si>
    <t>mSH/KIAA1411</t>
  </si>
  <si>
    <t>mSH/lipase(PC00143)</t>
  </si>
  <si>
    <t>mSH/THEDC1</t>
  </si>
  <si>
    <t>mSH/Uni /hydroxylase(PC00122)</t>
  </si>
  <si>
    <t>mSH/Uni/esterase(PC00097)</t>
  </si>
  <si>
    <t>mSH/Uni/lipase(PC00143)</t>
  </si>
  <si>
    <t xml:space="preserve">Nat Rev Drug Discov. 2012 ,PMID: 22212679 </t>
  </si>
  <si>
    <t>Nat Rev Drug Discov. 2012 ,PMID: 22212679</t>
  </si>
  <si>
    <t>Sheet</t>
  </si>
  <si>
    <t>Column</t>
  </si>
  <si>
    <t>Description</t>
  </si>
  <si>
    <t>Activity state</t>
  </si>
  <si>
    <t>UniProt ID</t>
  </si>
  <si>
    <t>Main source of protein annotation to SH enzyme</t>
  </si>
  <si>
    <t xml:space="preserve">activity state </t>
  </si>
  <si>
    <t>active</t>
  </si>
  <si>
    <t>Protein</t>
  </si>
  <si>
    <t>Gene name</t>
  </si>
  <si>
    <t>Type</t>
  </si>
  <si>
    <t>S01.993</t>
  </si>
  <si>
    <t xml:space="preserve">S60 </t>
  </si>
  <si>
    <t xml:space="preserve"> Classification </t>
  </si>
  <si>
    <t>MEROPS, PANTHER, UniProt , Literature or InterPro domain Classification</t>
  </si>
  <si>
    <t>dd-ABPP</t>
  </si>
  <si>
    <t>st-ABPP</t>
  </si>
  <si>
    <t>Nat Struct Biol. (PMID:10074947)</t>
  </si>
  <si>
    <t>Esterase/lipase/S9</t>
  </si>
  <si>
    <t>Superfamily"Winged helix" DNA-binding domain</t>
  </si>
  <si>
    <t>MS/MS assays</t>
  </si>
  <si>
    <t>yes</t>
  </si>
  <si>
    <t>no</t>
  </si>
  <si>
    <t>Detected/ quantified dd-ABPP</t>
  </si>
  <si>
    <t xml:space="preserve">Confirmed      peptides   on-bead st-ABPP </t>
  </si>
  <si>
    <t>Classification</t>
  </si>
  <si>
    <t>Available peptide transition groups in the Targeted  Library</t>
  </si>
  <si>
    <t xml:space="preserve">Confirmed peptides on-bead st-ABPP </t>
  </si>
  <si>
    <t>Type of enzyme detection in the current study</t>
  </si>
  <si>
    <t>Phosphatase activity  /Hydrolases like PPME1</t>
  </si>
  <si>
    <t xml:space="preserve">Superfamily domain analysis,  the P-loop NTPase </t>
  </si>
  <si>
    <t>Superfamily domain analysis, Serine carboxypeptidase-like</t>
  </si>
  <si>
    <t>Superfamily domain analysis, Signal peptide peptidase-like 2B</t>
  </si>
  <si>
    <t>Type of SH function (metabolic SH (mSH), serine protease (SP) or unannotated). Unannotated cases SUPERFAMILY domain  annotation analysis (FDR &lt;0.001)</t>
  </si>
  <si>
    <t>SUPERFAMILY domain  annotation</t>
  </si>
  <si>
    <t>SUPERFAMILY domain  annotation,  SCR domain</t>
  </si>
  <si>
    <t>SUPERFAMILY domain  annotation,  P-loop containing nucleoside triphosphate hydrolases</t>
  </si>
  <si>
    <t>SUPERFAMILY domain  annotation, Growth factor receptor domain</t>
  </si>
  <si>
    <t>Nat Rev Drug Discov. 2012 ,PMID: 22212679/ SUPERFAMILY domain  annotation</t>
  </si>
  <si>
    <t>SUPERFAMILY domain  annotation, Ribosomal protein S5 domain 2-like</t>
  </si>
  <si>
    <t>SUPERFAMILY domain  annotation, Integrin alpha-2</t>
  </si>
  <si>
    <t xml:space="preserve">SUPERFAMILY domain  annotations,  the P-loop NTPase </t>
  </si>
  <si>
    <t>SUPERFAMILY domain  annotation, Eosinophil cationic protein</t>
  </si>
  <si>
    <t xml:space="preserve">SUPERFAMILY domain  annotation, PDZ </t>
  </si>
  <si>
    <t>SUPERFAMILY domain  annotation, ClpP/crotonase</t>
  </si>
  <si>
    <t>SUPERFAMILY domain  annotation, SCR domain analysis</t>
  </si>
  <si>
    <t>SUPERFAMILY domain  annotation, Leishmanolysin-like peptidase</t>
  </si>
  <si>
    <t>SUPERFAMILY domain  annotation, Growth factor receptor domain </t>
  </si>
  <si>
    <t>SUPERFAMILY domain  annotation, Similarity with S49 peptidases /  ClpP/crotonase  (interPro)</t>
  </si>
  <si>
    <t>unannotated, multifunctional enzyme</t>
  </si>
  <si>
    <t>unannotated, multifunctional enzyme/ serine cysteine peptidase</t>
  </si>
  <si>
    <t xml:space="preserve"> serine cysteine peptidase / serine in penicillin acylase domain InterPro/Ntn hydrolases</t>
  </si>
  <si>
    <t>Peptides detected by spectral counting (SC). SH proteotypic peptides with low  SC were considered for qualitative, but not quantitative analysis of the active form.</t>
  </si>
  <si>
    <t>Active enzyme; inactive enzyme; enzyme with putative activity and unannotated cases. Unannotated protein assign to enzyme family based on protein SUPERFAMILY domain  annotation analysis (FDR &lt;0.001).</t>
  </si>
  <si>
    <t xml:space="preserve">inactive </t>
  </si>
  <si>
    <t>inactive (depleted due to co-factor activity for SERPINA 10))</t>
  </si>
  <si>
    <t>Sample1 (N)</t>
  </si>
  <si>
    <t>Sample 2 (T)</t>
  </si>
  <si>
    <t>Sample type</t>
  </si>
  <si>
    <t>Protocol FF (Proteins)</t>
  </si>
  <si>
    <t>Protocol OCT (Proteins)</t>
  </si>
  <si>
    <t>Protocol FF (Peptides)</t>
  </si>
  <si>
    <t>Protocol OCT (Peptides)</t>
  </si>
  <si>
    <t>Sample1 (T long)</t>
  </si>
  <si>
    <t>Sample 2 (Tshort)</t>
  </si>
  <si>
    <t>Protocol stABPP- FF tissue /No SHs</t>
  </si>
  <si>
    <t>Protocol stABPP- OCT tissue/No SHs</t>
  </si>
  <si>
    <t>N=2</t>
  </si>
  <si>
    <t>N=4</t>
  </si>
  <si>
    <t>(Supp Fig. 1c-d ) A manually assembled a reference list of 335 SHs  consisting of 241 bona fide SHs, 54 enzymes by predicted (putative) activity, 15 human inactive and 25 non-annotated SHs</t>
  </si>
  <si>
    <t>Supplementary Fig. 1a-b-c-d related to Figure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</si>
</sst>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7" tint="-0.499984740745262"/>
      <name val="Arial"/>
      <family val="2"/>
    </font>
    <font>
      <sz val="10"/>
      <color indexed="8"/>
      <name val="Helvetica"/>
      <family val="2"/>
    </font>
    <font>
      <b/>
      <i/>
      <sz val="11"/>
      <name val="Geneva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Arial"/>
      <family val="2"/>
    </font>
    <font>
      <sz val="11"/>
      <name val="Calibri"/>
      <family val="2"/>
      <charset val="1"/>
      <scheme val="minor"/>
    </font>
    <font>
      <b/>
      <sz val="11"/>
      <color theme="0"/>
      <name val="Arial"/>
      <family val="2"/>
    </font>
    <font>
      <sz val="11"/>
      <color theme="0"/>
      <name val="Calibri"/>
      <family val="2"/>
      <charset val="1"/>
      <scheme val="minor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7" fillId="0" borderId="0" applyNumberFormat="0" applyFill="0" applyBorder="0" applyProtection="0">
      <alignment vertical="top" wrapText="1"/>
    </xf>
    <xf numFmtId="0" fontId="8" fillId="0" borderId="1"/>
  </cellStyleXfs>
  <cellXfs count="36">
    <xf numFmtId="0" fontId="0" fillId="0" borderId="0" xfId="0"/>
    <xf numFmtId="0" fontId="10" fillId="0" borderId="0" xfId="0" applyFont="1"/>
    <xf numFmtId="0" fontId="9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12" fillId="0" borderId="0" xfId="0" applyFont="1"/>
    <xf numFmtId="0" fontId="0" fillId="0" borderId="0" xfId="0" applyAlignment="1">
      <alignment horizontal="left" vertical="top"/>
    </xf>
    <xf numFmtId="0" fontId="13" fillId="6" borderId="0" xfId="0" applyFont="1" applyFill="1" applyAlignment="1">
      <alignment horizontal="left"/>
    </xf>
    <xf numFmtId="0" fontId="13" fillId="6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3" applyFont="1" applyFill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6" fillId="0" borderId="1" xfId="1" applyFont="1" applyFill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6" fillId="0" borderId="1" xfId="2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4" fillId="5" borderId="1" xfId="0" applyFont="1" applyFill="1" applyBorder="1"/>
    <xf numFmtId="0" fontId="0" fillId="0" borderId="1" xfId="0" applyBorder="1"/>
    <xf numFmtId="0" fontId="14" fillId="7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</cellXfs>
  <cellStyles count="6">
    <cellStyle name="Bad" xfId="3" builtinId="27"/>
    <cellStyle name="Good" xfId="1" builtinId="26"/>
    <cellStyle name="Neutral" xfId="2" builtinId="28"/>
    <cellStyle name="Normal" xfId="0" builtinId="0"/>
    <cellStyle name="Standard 2" xfId="4" xr:uid="{00000000-0005-0000-0000-000004000000}"/>
    <cellStyle name="Titel Gewebebank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C1" sqref="C1"/>
    </sheetView>
  </sheetViews>
  <sheetFormatPr defaultRowHeight="14.5"/>
  <cols>
    <col min="1" max="1" width="31.453125" style="8" customWidth="1"/>
    <col min="2" max="2" width="27.54296875" style="11" customWidth="1"/>
    <col min="3" max="3" width="72.1796875" style="8" customWidth="1"/>
  </cols>
  <sheetData>
    <row r="1" spans="1:10" ht="40" customHeight="1">
      <c r="A1" s="35" t="s">
        <v>803</v>
      </c>
      <c r="B1" s="35"/>
    </row>
    <row r="2" spans="1:10">
      <c r="A2" s="12" t="s">
        <v>733</v>
      </c>
      <c r="B2" s="13" t="s">
        <v>734</v>
      </c>
      <c r="C2" s="12" t="s">
        <v>735</v>
      </c>
      <c r="D2" s="3"/>
      <c r="E2" s="3"/>
      <c r="F2" s="1"/>
      <c r="G2" s="1"/>
      <c r="H2" s="1"/>
      <c r="I2" s="1"/>
      <c r="J2" s="1"/>
    </row>
    <row r="3" spans="1:10" ht="14.5" customHeight="1">
      <c r="A3" s="34" t="s">
        <v>802</v>
      </c>
      <c r="B3" s="14" t="s">
        <v>741</v>
      </c>
      <c r="C3" s="15" t="s">
        <v>737</v>
      </c>
      <c r="D3" s="4"/>
      <c r="E3" s="4"/>
      <c r="F3" s="5"/>
      <c r="G3" s="5"/>
      <c r="H3" s="2"/>
      <c r="I3" s="2"/>
      <c r="J3" s="1"/>
    </row>
    <row r="4" spans="1:10">
      <c r="A4" s="34"/>
      <c r="B4" s="14" t="s">
        <v>0</v>
      </c>
      <c r="C4" s="14" t="s">
        <v>742</v>
      </c>
      <c r="D4" s="4"/>
      <c r="E4" s="4"/>
      <c r="F4" s="7"/>
      <c r="G4" s="7"/>
      <c r="H4" s="2"/>
      <c r="I4" s="2"/>
      <c r="J4" s="1"/>
    </row>
    <row r="5" spans="1:10" ht="15.5" customHeight="1">
      <c r="A5" s="34"/>
      <c r="B5" s="14" t="s">
        <v>1</v>
      </c>
      <c r="C5" s="14" t="s">
        <v>1</v>
      </c>
      <c r="D5" s="6"/>
      <c r="E5" s="6"/>
      <c r="F5" s="7"/>
      <c r="G5" s="7"/>
      <c r="H5" s="2"/>
      <c r="I5" s="2"/>
      <c r="J5" s="1"/>
    </row>
    <row r="6" spans="1:10">
      <c r="A6" s="34"/>
      <c r="B6" s="14" t="s">
        <v>2</v>
      </c>
      <c r="C6" s="15" t="s">
        <v>738</v>
      </c>
      <c r="D6" s="6"/>
      <c r="E6" s="6"/>
      <c r="F6" s="5"/>
      <c r="G6" s="5"/>
      <c r="H6" s="1"/>
      <c r="I6" s="1"/>
      <c r="J6" s="1"/>
    </row>
    <row r="7" spans="1:10">
      <c r="A7" s="34"/>
      <c r="B7" s="14" t="s">
        <v>758</v>
      </c>
      <c r="C7" s="15" t="s">
        <v>747</v>
      </c>
      <c r="D7" s="4"/>
      <c r="E7" s="4"/>
      <c r="F7" s="5"/>
      <c r="G7" s="5"/>
      <c r="H7" s="1"/>
      <c r="I7" s="1"/>
      <c r="J7" s="1"/>
    </row>
    <row r="8" spans="1:10" ht="86" customHeight="1">
      <c r="A8" s="34"/>
      <c r="B8" s="14" t="s">
        <v>743</v>
      </c>
      <c r="C8" s="14" t="s">
        <v>766</v>
      </c>
      <c r="D8" s="4"/>
      <c r="E8" s="4"/>
      <c r="F8" s="5"/>
      <c r="G8" s="5"/>
      <c r="H8" s="1"/>
      <c r="I8" s="1"/>
      <c r="J8" s="1"/>
    </row>
    <row r="9" spans="1:10">
      <c r="A9" s="34"/>
      <c r="B9" s="14" t="s">
        <v>756</v>
      </c>
      <c r="C9" s="15" t="s">
        <v>761</v>
      </c>
      <c r="D9" s="4"/>
      <c r="E9" s="4"/>
      <c r="F9" s="5"/>
      <c r="G9" s="5"/>
      <c r="H9" s="1"/>
      <c r="I9" s="1"/>
      <c r="J9" s="1"/>
    </row>
    <row r="10" spans="1:10" ht="64.5" customHeight="1">
      <c r="A10" s="34"/>
      <c r="B10" s="14" t="s">
        <v>760</v>
      </c>
      <c r="C10" s="14" t="s">
        <v>785</v>
      </c>
      <c r="D10" s="4"/>
      <c r="E10" s="4"/>
      <c r="F10" s="5"/>
      <c r="G10" s="5"/>
      <c r="H10" s="1"/>
      <c r="I10" s="1"/>
      <c r="J10" s="1"/>
    </row>
    <row r="11" spans="1:10" ht="61" customHeight="1">
      <c r="A11" s="34"/>
      <c r="B11" s="14" t="s">
        <v>736</v>
      </c>
      <c r="C11" s="14" t="s">
        <v>786</v>
      </c>
      <c r="D11" s="4"/>
      <c r="E11" s="4"/>
      <c r="F11" s="5"/>
      <c r="G11" s="5"/>
      <c r="H11" s="1"/>
      <c r="I11" s="1"/>
      <c r="J11" s="1"/>
    </row>
    <row r="12" spans="1:10" ht="82" customHeight="1">
      <c r="A12" s="34"/>
      <c r="B12" s="14" t="s">
        <v>753</v>
      </c>
      <c r="C12" s="14" t="s">
        <v>759</v>
      </c>
      <c r="D12" s="4"/>
      <c r="E12" s="4"/>
      <c r="F12" s="5"/>
      <c r="G12" s="5"/>
      <c r="H12" s="1"/>
      <c r="I12" s="1"/>
      <c r="J12" s="1"/>
    </row>
  </sheetData>
  <mergeCells count="2">
    <mergeCell ref="A3:A12"/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workbookViewId="0">
      <selection activeCell="C19" sqref="C19"/>
    </sheetView>
  </sheetViews>
  <sheetFormatPr defaultRowHeight="14.5"/>
  <cols>
    <col min="1" max="1" width="19.81640625" customWidth="1"/>
    <col min="2" max="2" width="29.81640625" customWidth="1"/>
    <col min="3" max="3" width="28.6328125" customWidth="1"/>
    <col min="4" max="4" width="20.26953125" customWidth="1"/>
    <col min="6" max="6" width="20.26953125" customWidth="1"/>
    <col min="7" max="7" width="18.81640625" customWidth="1"/>
    <col min="8" max="8" width="16" customWidth="1"/>
    <col min="9" max="9" width="20.54296875" customWidth="1"/>
  </cols>
  <sheetData>
    <row r="1" spans="1:5">
      <c r="A1" s="28" t="s">
        <v>791</v>
      </c>
      <c r="B1" s="28" t="s">
        <v>792</v>
      </c>
      <c r="C1" s="28" t="s">
        <v>791</v>
      </c>
      <c r="D1" s="28" t="s">
        <v>793</v>
      </c>
      <c r="E1" s="33"/>
    </row>
    <row r="2" spans="1:5">
      <c r="A2" s="26" t="s">
        <v>789</v>
      </c>
      <c r="B2" s="26">
        <v>2046</v>
      </c>
      <c r="C2" s="26" t="s">
        <v>789</v>
      </c>
      <c r="D2" s="26">
        <v>2018</v>
      </c>
      <c r="E2" s="33"/>
    </row>
    <row r="3" spans="1:5">
      <c r="A3" s="26" t="s">
        <v>790</v>
      </c>
      <c r="B3" s="26">
        <v>2427</v>
      </c>
      <c r="C3" s="26" t="s">
        <v>790</v>
      </c>
      <c r="D3" s="26">
        <v>2395</v>
      </c>
      <c r="E3" s="33"/>
    </row>
    <row r="5" spans="1:5">
      <c r="A5" s="31" t="s">
        <v>791</v>
      </c>
      <c r="B5" s="27" t="s">
        <v>794</v>
      </c>
      <c r="C5" s="27" t="s">
        <v>791</v>
      </c>
      <c r="D5" s="27" t="s">
        <v>795</v>
      </c>
    </row>
    <row r="6" spans="1:5">
      <c r="A6" s="32" t="s">
        <v>789</v>
      </c>
      <c r="B6" s="26">
        <v>11779</v>
      </c>
      <c r="C6" s="26" t="s">
        <v>789</v>
      </c>
      <c r="D6" s="26">
        <v>11376</v>
      </c>
    </row>
    <row r="7" spans="1:5">
      <c r="A7" s="32" t="s">
        <v>790</v>
      </c>
      <c r="B7" s="26">
        <v>14772</v>
      </c>
      <c r="C7" s="26" t="s">
        <v>790</v>
      </c>
      <c r="D7" s="26">
        <v>14437</v>
      </c>
    </row>
    <row r="11" spans="1:5">
      <c r="A11" s="29" t="s">
        <v>791</v>
      </c>
      <c r="B11" s="29" t="s">
        <v>798</v>
      </c>
      <c r="C11" s="29" t="s">
        <v>799</v>
      </c>
    </row>
    <row r="12" spans="1:5">
      <c r="A12" s="30" t="s">
        <v>796</v>
      </c>
      <c r="B12" s="30">
        <f>78-24</f>
        <v>54</v>
      </c>
      <c r="C12" s="30">
        <f>78-25</f>
        <v>53</v>
      </c>
    </row>
    <row r="13" spans="1:5">
      <c r="A13" s="30" t="s">
        <v>797</v>
      </c>
      <c r="B13" s="30">
        <f>78-26</f>
        <v>52</v>
      </c>
      <c r="C13" s="30">
        <f>78-32</f>
        <v>46</v>
      </c>
    </row>
    <row r="14" spans="1:5">
      <c r="A14" s="30" t="s">
        <v>796</v>
      </c>
      <c r="B14" s="30"/>
      <c r="C14" s="30">
        <f>78-26</f>
        <v>52</v>
      </c>
    </row>
    <row r="15" spans="1:5">
      <c r="A15" s="30" t="s">
        <v>797</v>
      </c>
      <c r="B15" s="30"/>
      <c r="C15" s="30">
        <f>78-32</f>
        <v>46</v>
      </c>
    </row>
    <row r="16" spans="1:5">
      <c r="B16" t="s">
        <v>800</v>
      </c>
      <c r="C16" t="s">
        <v>801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6"/>
  <sheetViews>
    <sheetView workbookViewId="0">
      <selection activeCell="B9" sqref="B9"/>
    </sheetView>
  </sheetViews>
  <sheetFormatPr defaultRowHeight="14.5"/>
  <cols>
    <col min="1" max="3" width="15.6328125" style="8" customWidth="1"/>
    <col min="4" max="4" width="35.54296875" style="8" customWidth="1"/>
    <col min="5" max="9" width="15.6328125" style="8" customWidth="1"/>
    <col min="10" max="10" width="12.7265625" style="8" customWidth="1"/>
  </cols>
  <sheetData>
    <row r="1" spans="1:10" s="9" customFormat="1" ht="42.5" customHeight="1">
      <c r="A1" s="16" t="s">
        <v>741</v>
      </c>
      <c r="B1" s="16" t="s">
        <v>0</v>
      </c>
      <c r="C1" s="16" t="s">
        <v>1</v>
      </c>
      <c r="D1" s="16" t="s">
        <v>2</v>
      </c>
      <c r="E1" s="16" t="s">
        <v>746</v>
      </c>
      <c r="F1" s="16" t="s">
        <v>743</v>
      </c>
      <c r="G1" s="16" t="s">
        <v>756</v>
      </c>
      <c r="H1" s="16" t="s">
        <v>757</v>
      </c>
      <c r="I1" s="16" t="s">
        <v>739</v>
      </c>
      <c r="J1" s="16" t="s">
        <v>753</v>
      </c>
    </row>
    <row r="2" spans="1:10">
      <c r="A2" s="17" t="s">
        <v>104</v>
      </c>
      <c r="B2" s="17" t="s">
        <v>105</v>
      </c>
      <c r="C2" s="17">
        <v>60526</v>
      </c>
      <c r="D2" s="17" t="s">
        <v>732</v>
      </c>
      <c r="E2" s="17" t="s">
        <v>720</v>
      </c>
      <c r="F2" s="22" t="s">
        <v>643</v>
      </c>
      <c r="G2" s="17"/>
      <c r="H2" s="17"/>
      <c r="I2" s="17" t="s">
        <v>740</v>
      </c>
      <c r="J2" s="19" t="s">
        <v>754</v>
      </c>
    </row>
    <row r="3" spans="1:10">
      <c r="A3" s="24" t="s">
        <v>673</v>
      </c>
      <c r="B3" s="24" t="s">
        <v>674</v>
      </c>
      <c r="C3" s="24">
        <v>730</v>
      </c>
      <c r="D3" s="24" t="s">
        <v>643</v>
      </c>
      <c r="E3" s="24" t="s">
        <v>768</v>
      </c>
      <c r="F3" s="22" t="s">
        <v>643</v>
      </c>
      <c r="G3" s="17" t="s">
        <v>748</v>
      </c>
      <c r="H3" s="17" t="s">
        <v>749</v>
      </c>
      <c r="I3" s="24" t="s">
        <v>643</v>
      </c>
      <c r="J3" s="19" t="s">
        <v>754</v>
      </c>
    </row>
    <row r="4" spans="1:10" ht="18" customHeight="1">
      <c r="A4" s="22" t="s">
        <v>644</v>
      </c>
      <c r="B4" s="22" t="s">
        <v>645</v>
      </c>
      <c r="C4" s="22">
        <v>998</v>
      </c>
      <c r="D4" s="22" t="s">
        <v>643</v>
      </c>
      <c r="E4" s="22" t="s">
        <v>769</v>
      </c>
      <c r="F4" s="22" t="s">
        <v>643</v>
      </c>
      <c r="G4" s="17" t="s">
        <v>748</v>
      </c>
      <c r="H4" s="17" t="s">
        <v>749</v>
      </c>
      <c r="I4" s="22" t="s">
        <v>643</v>
      </c>
      <c r="J4" s="19" t="s">
        <v>754</v>
      </c>
    </row>
    <row r="5" spans="1:10">
      <c r="A5" s="22" t="s">
        <v>654</v>
      </c>
      <c r="B5" s="22" t="s">
        <v>655</v>
      </c>
      <c r="C5" s="22">
        <v>2202</v>
      </c>
      <c r="D5" s="22" t="s">
        <v>643</v>
      </c>
      <c r="E5" s="22" t="s">
        <v>770</v>
      </c>
      <c r="F5" s="22" t="s">
        <v>643</v>
      </c>
      <c r="G5" s="17" t="s">
        <v>748</v>
      </c>
      <c r="H5" s="17" t="s">
        <v>749</v>
      </c>
      <c r="I5" s="22" t="s">
        <v>643</v>
      </c>
      <c r="J5" s="19" t="s">
        <v>754</v>
      </c>
    </row>
    <row r="6" spans="1:10">
      <c r="A6" s="22" t="s">
        <v>649</v>
      </c>
      <c r="B6" s="22" t="s">
        <v>650</v>
      </c>
      <c r="C6" s="22">
        <v>2162</v>
      </c>
      <c r="D6" s="22" t="s">
        <v>643</v>
      </c>
      <c r="E6" s="22" t="s">
        <v>771</v>
      </c>
      <c r="F6" s="22" t="s">
        <v>643</v>
      </c>
      <c r="G6" s="17" t="s">
        <v>748</v>
      </c>
      <c r="H6" s="17" t="s">
        <v>749</v>
      </c>
      <c r="I6" s="22" t="s">
        <v>643</v>
      </c>
      <c r="J6" s="19" t="s">
        <v>754</v>
      </c>
    </row>
    <row r="7" spans="1:10">
      <c r="A7" s="22" t="s">
        <v>665</v>
      </c>
      <c r="B7" s="22" t="s">
        <v>666</v>
      </c>
      <c r="C7" s="22">
        <v>2203</v>
      </c>
      <c r="D7" s="22" t="s">
        <v>643</v>
      </c>
      <c r="E7" s="22" t="s">
        <v>762</v>
      </c>
      <c r="F7" s="22" t="s">
        <v>643</v>
      </c>
      <c r="G7" s="17" t="s">
        <v>748</v>
      </c>
      <c r="H7" s="17" t="s">
        <v>749</v>
      </c>
      <c r="I7" s="22" t="s">
        <v>643</v>
      </c>
      <c r="J7" s="19" t="s">
        <v>754</v>
      </c>
    </row>
    <row r="8" spans="1:10">
      <c r="A8" s="22" t="s">
        <v>660</v>
      </c>
      <c r="B8" s="22" t="s">
        <v>680</v>
      </c>
      <c r="C8" s="22">
        <v>3008</v>
      </c>
      <c r="D8" s="22" t="s">
        <v>643</v>
      </c>
      <c r="E8" s="22" t="s">
        <v>752</v>
      </c>
      <c r="F8" s="22" t="s">
        <v>643</v>
      </c>
      <c r="G8" s="17" t="s">
        <v>748</v>
      </c>
      <c r="H8" s="17" t="s">
        <v>749</v>
      </c>
      <c r="I8" s="22" t="s">
        <v>643</v>
      </c>
      <c r="J8" s="19" t="s">
        <v>754</v>
      </c>
    </row>
    <row r="9" spans="1:10">
      <c r="A9" s="22" t="s">
        <v>667</v>
      </c>
      <c r="B9" s="22" t="s">
        <v>668</v>
      </c>
      <c r="C9" s="22">
        <v>5255</v>
      </c>
      <c r="D9" s="22" t="s">
        <v>643</v>
      </c>
      <c r="E9" s="22" t="s">
        <v>772</v>
      </c>
      <c r="F9" s="22" t="s">
        <v>643</v>
      </c>
      <c r="G9" s="17" t="s">
        <v>748</v>
      </c>
      <c r="H9" s="17" t="s">
        <v>749</v>
      </c>
      <c r="I9" s="22" t="s">
        <v>643</v>
      </c>
      <c r="J9" s="19" t="s">
        <v>754</v>
      </c>
    </row>
    <row r="10" spans="1:10">
      <c r="A10" s="22" t="s">
        <v>658</v>
      </c>
      <c r="B10" s="22" t="s">
        <v>659</v>
      </c>
      <c r="C10" s="22">
        <v>3673</v>
      </c>
      <c r="D10" s="22" t="s">
        <v>643</v>
      </c>
      <c r="E10" s="22" t="s">
        <v>773</v>
      </c>
      <c r="F10" s="22" t="s">
        <v>643</v>
      </c>
      <c r="G10" s="17" t="s">
        <v>748</v>
      </c>
      <c r="H10" s="17" t="s">
        <v>749</v>
      </c>
      <c r="I10" s="22" t="s">
        <v>643</v>
      </c>
      <c r="J10" s="19" t="s">
        <v>754</v>
      </c>
    </row>
    <row r="11" spans="1:10">
      <c r="A11" s="22" t="s">
        <v>678</v>
      </c>
      <c r="B11" s="22" t="s">
        <v>679</v>
      </c>
      <c r="C11" s="22">
        <v>3832</v>
      </c>
      <c r="D11" s="22" t="s">
        <v>643</v>
      </c>
      <c r="E11" s="22" t="s">
        <v>774</v>
      </c>
      <c r="F11" s="22" t="s">
        <v>643</v>
      </c>
      <c r="G11" s="17" t="s">
        <v>748</v>
      </c>
      <c r="H11" s="17" t="s">
        <v>749</v>
      </c>
      <c r="I11" s="22" t="s">
        <v>643</v>
      </c>
      <c r="J11" s="19" t="s">
        <v>754</v>
      </c>
    </row>
    <row r="12" spans="1:10">
      <c r="A12" s="22" t="s">
        <v>651</v>
      </c>
      <c r="B12" s="22" t="s">
        <v>652</v>
      </c>
      <c r="C12" s="22">
        <v>6037</v>
      </c>
      <c r="D12" s="22" t="s">
        <v>643</v>
      </c>
      <c r="E12" s="22" t="s">
        <v>775</v>
      </c>
      <c r="F12" s="22" t="s">
        <v>643</v>
      </c>
      <c r="G12" s="17" t="s">
        <v>748</v>
      </c>
      <c r="H12" s="17" t="s">
        <v>749</v>
      </c>
      <c r="I12" s="22" t="s">
        <v>643</v>
      </c>
      <c r="J12" s="19" t="s">
        <v>754</v>
      </c>
    </row>
    <row r="13" spans="1:10">
      <c r="A13" s="22" t="s">
        <v>663</v>
      </c>
      <c r="B13" s="22" t="s">
        <v>664</v>
      </c>
      <c r="C13" s="22">
        <v>57619</v>
      </c>
      <c r="D13" s="22" t="s">
        <v>643</v>
      </c>
      <c r="E13" s="22" t="s">
        <v>776</v>
      </c>
      <c r="F13" s="22" t="s">
        <v>643</v>
      </c>
      <c r="G13" s="17" t="s">
        <v>748</v>
      </c>
      <c r="H13" s="17" t="s">
        <v>749</v>
      </c>
      <c r="I13" s="22" t="s">
        <v>643</v>
      </c>
      <c r="J13" s="19" t="s">
        <v>754</v>
      </c>
    </row>
    <row r="14" spans="1:10">
      <c r="A14" s="22" t="s">
        <v>653</v>
      </c>
      <c r="B14" s="22" t="s">
        <v>675</v>
      </c>
      <c r="C14" s="22">
        <v>32</v>
      </c>
      <c r="D14" s="22" t="s">
        <v>643</v>
      </c>
      <c r="E14" s="22" t="s">
        <v>777</v>
      </c>
      <c r="F14" s="22" t="s">
        <v>643</v>
      </c>
      <c r="G14" s="17"/>
      <c r="H14" s="17" t="s">
        <v>749</v>
      </c>
      <c r="I14" s="22" t="s">
        <v>643</v>
      </c>
      <c r="J14" s="19" t="s">
        <v>754</v>
      </c>
    </row>
    <row r="15" spans="1:10">
      <c r="A15" s="25" t="s">
        <v>669</v>
      </c>
      <c r="B15" s="25" t="s">
        <v>670</v>
      </c>
      <c r="C15" s="25">
        <v>1378</v>
      </c>
      <c r="D15" s="25" t="s">
        <v>643</v>
      </c>
      <c r="E15" s="25" t="s">
        <v>778</v>
      </c>
      <c r="F15" s="22" t="s">
        <v>643</v>
      </c>
      <c r="G15" s="17"/>
      <c r="H15" s="17" t="s">
        <v>749</v>
      </c>
      <c r="I15" s="25" t="s">
        <v>643</v>
      </c>
      <c r="J15" s="19" t="s">
        <v>754</v>
      </c>
    </row>
    <row r="16" spans="1:10">
      <c r="A16" s="22" t="s">
        <v>661</v>
      </c>
      <c r="B16" s="22" t="s">
        <v>662</v>
      </c>
      <c r="C16" s="22">
        <v>89782</v>
      </c>
      <c r="D16" s="22" t="s">
        <v>643</v>
      </c>
      <c r="E16" s="22" t="s">
        <v>779</v>
      </c>
      <c r="F16" s="22" t="s">
        <v>643</v>
      </c>
      <c r="G16" s="17"/>
      <c r="H16" s="17" t="s">
        <v>749</v>
      </c>
      <c r="I16" s="22" t="s">
        <v>643</v>
      </c>
      <c r="J16" s="19" t="s">
        <v>754</v>
      </c>
    </row>
    <row r="17" spans="1:10">
      <c r="A17" s="22" t="s">
        <v>656</v>
      </c>
      <c r="B17" s="22" t="s">
        <v>657</v>
      </c>
      <c r="C17" s="22">
        <v>7369</v>
      </c>
      <c r="D17" s="22" t="s">
        <v>643</v>
      </c>
      <c r="E17" s="22" t="s">
        <v>780</v>
      </c>
      <c r="F17" s="22" t="s">
        <v>643</v>
      </c>
      <c r="G17" s="17"/>
      <c r="H17" s="17" t="s">
        <v>749</v>
      </c>
      <c r="I17" s="22" t="s">
        <v>643</v>
      </c>
      <c r="J17" s="19" t="s">
        <v>754</v>
      </c>
    </row>
    <row r="18" spans="1:10">
      <c r="A18" s="24" t="s">
        <v>676</v>
      </c>
      <c r="B18" s="24" t="s">
        <v>677</v>
      </c>
      <c r="C18" s="24">
        <v>135228</v>
      </c>
      <c r="D18" s="24" t="s">
        <v>643</v>
      </c>
      <c r="E18" s="24" t="s">
        <v>767</v>
      </c>
      <c r="F18" s="22" t="s">
        <v>643</v>
      </c>
      <c r="G18" s="17" t="s">
        <v>748</v>
      </c>
      <c r="H18" s="17"/>
      <c r="I18" s="24" t="s">
        <v>643</v>
      </c>
      <c r="J18" s="19" t="s">
        <v>754</v>
      </c>
    </row>
    <row r="19" spans="1:10">
      <c r="A19" s="25" t="s">
        <v>701</v>
      </c>
      <c r="B19" s="25" t="s">
        <v>699</v>
      </c>
      <c r="C19" s="25"/>
      <c r="D19" s="22" t="s">
        <v>643</v>
      </c>
      <c r="E19" s="25" t="s">
        <v>763</v>
      </c>
      <c r="F19" s="22" t="s">
        <v>643</v>
      </c>
      <c r="G19" s="17" t="s">
        <v>748</v>
      </c>
      <c r="H19" s="17"/>
      <c r="I19" s="22" t="s">
        <v>643</v>
      </c>
      <c r="J19" s="19" t="s">
        <v>754</v>
      </c>
    </row>
    <row r="20" spans="1:10">
      <c r="A20" s="22" t="s">
        <v>688</v>
      </c>
      <c r="B20" s="22" t="s">
        <v>696</v>
      </c>
      <c r="C20" s="22"/>
      <c r="D20" s="22" t="s">
        <v>643</v>
      </c>
      <c r="E20" s="22" t="s">
        <v>709</v>
      </c>
      <c r="F20" s="22" t="s">
        <v>643</v>
      </c>
      <c r="G20" s="17" t="s">
        <v>748</v>
      </c>
      <c r="H20" s="17"/>
      <c r="I20" s="22" t="s">
        <v>643</v>
      </c>
      <c r="J20" s="19" t="s">
        <v>754</v>
      </c>
    </row>
    <row r="21" spans="1:10">
      <c r="A21" s="22" t="s">
        <v>691</v>
      </c>
      <c r="B21" s="22" t="s">
        <v>697</v>
      </c>
      <c r="C21" s="22"/>
      <c r="D21" s="22" t="s">
        <v>643</v>
      </c>
      <c r="E21" s="22" t="s">
        <v>709</v>
      </c>
      <c r="F21" s="22" t="s">
        <v>643</v>
      </c>
      <c r="G21" s="17" t="s">
        <v>748</v>
      </c>
      <c r="H21" s="17"/>
      <c r="I21" s="22" t="s">
        <v>643</v>
      </c>
      <c r="J21" s="19" t="s">
        <v>754</v>
      </c>
    </row>
    <row r="22" spans="1:10">
      <c r="A22" s="25" t="s">
        <v>646</v>
      </c>
      <c r="B22" s="25" t="s">
        <v>647</v>
      </c>
      <c r="C22" s="25">
        <v>8565</v>
      </c>
      <c r="D22" s="25" t="s">
        <v>643</v>
      </c>
      <c r="E22" s="25" t="s">
        <v>648</v>
      </c>
      <c r="F22" s="22" t="s">
        <v>643</v>
      </c>
      <c r="G22" s="17" t="s">
        <v>748</v>
      </c>
      <c r="H22" s="17"/>
      <c r="I22" s="25" t="s">
        <v>643</v>
      </c>
      <c r="J22" s="19" t="s">
        <v>754</v>
      </c>
    </row>
    <row r="23" spans="1:10">
      <c r="A23" s="25" t="s">
        <v>681</v>
      </c>
      <c r="B23" s="25" t="s">
        <v>682</v>
      </c>
      <c r="C23" s="25">
        <v>51324</v>
      </c>
      <c r="D23" s="25" t="s">
        <v>643</v>
      </c>
      <c r="E23" s="25" t="s">
        <v>764</v>
      </c>
      <c r="F23" s="22" t="s">
        <v>643</v>
      </c>
      <c r="G23" s="17"/>
      <c r="H23" s="17"/>
      <c r="I23" s="25" t="s">
        <v>643</v>
      </c>
      <c r="J23" s="19" t="s">
        <v>754</v>
      </c>
    </row>
    <row r="24" spans="1:10">
      <c r="A24" s="25" t="s">
        <v>671</v>
      </c>
      <c r="B24" s="25" t="s">
        <v>672</v>
      </c>
      <c r="C24" s="25">
        <v>56928</v>
      </c>
      <c r="D24" s="25" t="s">
        <v>643</v>
      </c>
      <c r="E24" s="25" t="s">
        <v>765</v>
      </c>
      <c r="F24" s="22" t="s">
        <v>643</v>
      </c>
      <c r="G24" s="17"/>
      <c r="H24" s="17"/>
      <c r="I24" s="25" t="s">
        <v>643</v>
      </c>
      <c r="J24" s="19" t="s">
        <v>754</v>
      </c>
    </row>
    <row r="25" spans="1:10">
      <c r="A25" s="22" t="s">
        <v>689</v>
      </c>
      <c r="B25" s="22" t="s">
        <v>700</v>
      </c>
      <c r="C25" s="22"/>
      <c r="D25" s="22" t="s">
        <v>782</v>
      </c>
      <c r="E25" s="22" t="s">
        <v>781</v>
      </c>
      <c r="F25" s="22" t="s">
        <v>643</v>
      </c>
      <c r="G25" s="17" t="s">
        <v>748</v>
      </c>
      <c r="H25" s="17"/>
      <c r="I25" s="22" t="s">
        <v>643</v>
      </c>
      <c r="J25" s="19" t="s">
        <v>754</v>
      </c>
    </row>
    <row r="26" spans="1:10">
      <c r="A26" s="22" t="s">
        <v>692</v>
      </c>
      <c r="B26" s="22" t="s">
        <v>698</v>
      </c>
      <c r="C26" s="22"/>
      <c r="D26" s="22" t="s">
        <v>782</v>
      </c>
      <c r="E26" s="22" t="s">
        <v>710</v>
      </c>
      <c r="F26" s="22" t="s">
        <v>643</v>
      </c>
      <c r="G26" s="17" t="s">
        <v>748</v>
      </c>
      <c r="H26" s="17"/>
      <c r="I26" s="22" t="s">
        <v>643</v>
      </c>
      <c r="J26" s="19" t="s">
        <v>754</v>
      </c>
    </row>
    <row r="27" spans="1:10">
      <c r="A27" s="22" t="s">
        <v>690</v>
      </c>
      <c r="B27" s="22" t="s">
        <v>695</v>
      </c>
      <c r="C27" s="25"/>
      <c r="D27" s="22" t="s">
        <v>783</v>
      </c>
      <c r="E27" s="25" t="s">
        <v>784</v>
      </c>
      <c r="F27" s="22" t="s">
        <v>643</v>
      </c>
      <c r="G27" s="17" t="s">
        <v>748</v>
      </c>
      <c r="H27" s="17"/>
      <c r="I27" s="22" t="s">
        <v>643</v>
      </c>
      <c r="J27" s="19" t="s">
        <v>754</v>
      </c>
    </row>
    <row r="28" spans="1:10">
      <c r="A28" s="17" t="s">
        <v>163</v>
      </c>
      <c r="B28" s="17" t="s">
        <v>164</v>
      </c>
      <c r="C28" s="17">
        <v>51279</v>
      </c>
      <c r="D28" s="17" t="s">
        <v>158</v>
      </c>
      <c r="E28" s="17" t="s">
        <v>162</v>
      </c>
      <c r="F28" s="17" t="s">
        <v>485</v>
      </c>
      <c r="G28" s="17" t="s">
        <v>748</v>
      </c>
      <c r="H28" s="17" t="s">
        <v>749</v>
      </c>
      <c r="I28" s="17" t="s">
        <v>740</v>
      </c>
      <c r="J28" s="19" t="s">
        <v>754</v>
      </c>
    </row>
    <row r="29" spans="1:10">
      <c r="A29" s="17" t="s">
        <v>229</v>
      </c>
      <c r="B29" s="17" t="s">
        <v>230</v>
      </c>
      <c r="C29" s="17">
        <v>716</v>
      </c>
      <c r="D29" s="17" t="s">
        <v>158</v>
      </c>
      <c r="E29" s="17" t="s">
        <v>162</v>
      </c>
      <c r="F29" s="17" t="s">
        <v>485</v>
      </c>
      <c r="G29" s="17" t="s">
        <v>748</v>
      </c>
      <c r="H29" s="17" t="s">
        <v>749</v>
      </c>
      <c r="I29" s="17" t="s">
        <v>740</v>
      </c>
      <c r="J29" s="19" t="s">
        <v>754</v>
      </c>
    </row>
    <row r="30" spans="1:10">
      <c r="A30" s="17" t="s">
        <v>165</v>
      </c>
      <c r="B30" s="17" t="s">
        <v>166</v>
      </c>
      <c r="C30" s="17">
        <v>629</v>
      </c>
      <c r="D30" s="17" t="s">
        <v>158</v>
      </c>
      <c r="E30" s="17" t="s">
        <v>162</v>
      </c>
      <c r="F30" s="17" t="s">
        <v>485</v>
      </c>
      <c r="G30" s="17" t="s">
        <v>748</v>
      </c>
      <c r="H30" s="17" t="s">
        <v>749</v>
      </c>
      <c r="I30" s="17" t="s">
        <v>740</v>
      </c>
      <c r="J30" s="19" t="s">
        <v>754</v>
      </c>
    </row>
    <row r="31" spans="1:10">
      <c r="A31" s="17" t="s">
        <v>193</v>
      </c>
      <c r="B31" s="17" t="s">
        <v>194</v>
      </c>
      <c r="C31" s="17">
        <v>1675</v>
      </c>
      <c r="D31" s="17" t="s">
        <v>158</v>
      </c>
      <c r="E31" s="17" t="s">
        <v>162</v>
      </c>
      <c r="F31" s="17" t="s">
        <v>485</v>
      </c>
      <c r="G31" s="17" t="s">
        <v>748</v>
      </c>
      <c r="H31" s="17" t="s">
        <v>749</v>
      </c>
      <c r="I31" s="17" t="s">
        <v>740</v>
      </c>
      <c r="J31" s="19" t="s">
        <v>754</v>
      </c>
    </row>
    <row r="32" spans="1:10" s="10" customFormat="1">
      <c r="A32" s="17" t="s">
        <v>205</v>
      </c>
      <c r="B32" s="17" t="s">
        <v>206</v>
      </c>
      <c r="C32" s="17">
        <v>3426</v>
      </c>
      <c r="D32" s="17" t="s">
        <v>158</v>
      </c>
      <c r="E32" s="17" t="s">
        <v>162</v>
      </c>
      <c r="F32" s="17" t="s">
        <v>485</v>
      </c>
      <c r="G32" s="17" t="s">
        <v>748</v>
      </c>
      <c r="H32" s="17" t="s">
        <v>749</v>
      </c>
      <c r="I32" s="17" t="s">
        <v>740</v>
      </c>
      <c r="J32" s="19" t="s">
        <v>754</v>
      </c>
    </row>
    <row r="33" spans="1:10">
      <c r="A33" s="17" t="s">
        <v>239</v>
      </c>
      <c r="B33" s="17" t="s">
        <v>240</v>
      </c>
      <c r="C33" s="17">
        <v>1215</v>
      </c>
      <c r="D33" s="17" t="s">
        <v>158</v>
      </c>
      <c r="E33" s="17" t="s">
        <v>162</v>
      </c>
      <c r="F33" s="17" t="s">
        <v>485</v>
      </c>
      <c r="G33" s="17" t="s">
        <v>748</v>
      </c>
      <c r="H33" s="17" t="s">
        <v>749</v>
      </c>
      <c r="I33" s="17" t="s">
        <v>740</v>
      </c>
      <c r="J33" s="19" t="s">
        <v>754</v>
      </c>
    </row>
    <row r="34" spans="1:10">
      <c r="A34" s="17" t="s">
        <v>221</v>
      </c>
      <c r="B34" s="17" t="s">
        <v>222</v>
      </c>
      <c r="C34" s="17">
        <v>1511</v>
      </c>
      <c r="D34" s="17" t="s">
        <v>158</v>
      </c>
      <c r="E34" s="17" t="s">
        <v>162</v>
      </c>
      <c r="F34" s="17" t="s">
        <v>485</v>
      </c>
      <c r="G34" s="17" t="s">
        <v>748</v>
      </c>
      <c r="H34" s="17" t="s">
        <v>749</v>
      </c>
      <c r="I34" s="17" t="s">
        <v>740</v>
      </c>
      <c r="J34" s="19" t="s">
        <v>754</v>
      </c>
    </row>
    <row r="35" spans="1:10">
      <c r="A35" s="17" t="s">
        <v>532</v>
      </c>
      <c r="B35" s="17" t="s">
        <v>533</v>
      </c>
      <c r="C35" s="17">
        <v>1803</v>
      </c>
      <c r="D35" s="17" t="s">
        <v>158</v>
      </c>
      <c r="E35" s="17" t="s">
        <v>531</v>
      </c>
      <c r="F35" s="17" t="s">
        <v>485</v>
      </c>
      <c r="G35" s="17" t="s">
        <v>748</v>
      </c>
      <c r="H35" s="17" t="s">
        <v>749</v>
      </c>
      <c r="I35" s="17" t="s">
        <v>740</v>
      </c>
      <c r="J35" s="19" t="s">
        <v>754</v>
      </c>
    </row>
    <row r="36" spans="1:10">
      <c r="A36" s="17" t="s">
        <v>409</v>
      </c>
      <c r="B36" s="17" t="s">
        <v>410</v>
      </c>
      <c r="C36" s="17">
        <v>29952</v>
      </c>
      <c r="D36" s="17" t="s">
        <v>158</v>
      </c>
      <c r="E36" s="17" t="s">
        <v>408</v>
      </c>
      <c r="F36" s="17" t="s">
        <v>485</v>
      </c>
      <c r="G36" s="17" t="s">
        <v>748</v>
      </c>
      <c r="H36" s="17" t="s">
        <v>749</v>
      </c>
      <c r="I36" s="17" t="s">
        <v>740</v>
      </c>
      <c r="J36" s="19" t="s">
        <v>754</v>
      </c>
    </row>
    <row r="37" spans="1:10">
      <c r="A37" s="17" t="s">
        <v>578</v>
      </c>
      <c r="B37" s="17" t="s">
        <v>579</v>
      </c>
      <c r="C37" s="17">
        <v>91039</v>
      </c>
      <c r="D37" s="17" t="s">
        <v>158</v>
      </c>
      <c r="E37" s="17" t="s">
        <v>531</v>
      </c>
      <c r="F37" s="17" t="s">
        <v>485</v>
      </c>
      <c r="G37" s="17" t="s">
        <v>748</v>
      </c>
      <c r="H37" s="17" t="s">
        <v>749</v>
      </c>
      <c r="I37" s="17" t="s">
        <v>740</v>
      </c>
      <c r="J37" s="19" t="s">
        <v>754</v>
      </c>
    </row>
    <row r="38" spans="1:10">
      <c r="A38" s="17" t="s">
        <v>167</v>
      </c>
      <c r="B38" s="17" t="s">
        <v>168</v>
      </c>
      <c r="C38" s="17">
        <v>1991</v>
      </c>
      <c r="D38" s="17" t="s">
        <v>158</v>
      </c>
      <c r="E38" s="17" t="s">
        <v>162</v>
      </c>
      <c r="F38" s="17" t="s">
        <v>485</v>
      </c>
      <c r="G38" s="17" t="s">
        <v>748</v>
      </c>
      <c r="H38" s="17" t="s">
        <v>749</v>
      </c>
      <c r="I38" s="17" t="s">
        <v>740</v>
      </c>
      <c r="J38" s="19" t="s">
        <v>754</v>
      </c>
    </row>
    <row r="39" spans="1:10">
      <c r="A39" s="17" t="s">
        <v>287</v>
      </c>
      <c r="B39" s="17" t="s">
        <v>288</v>
      </c>
      <c r="C39" s="17">
        <v>2161</v>
      </c>
      <c r="D39" s="17" t="s">
        <v>158</v>
      </c>
      <c r="E39" s="17" t="s">
        <v>162</v>
      </c>
      <c r="F39" s="17" t="s">
        <v>485</v>
      </c>
      <c r="G39" s="17" t="s">
        <v>748</v>
      </c>
      <c r="H39" s="17" t="s">
        <v>749</v>
      </c>
      <c r="I39" s="17" t="s">
        <v>740</v>
      </c>
      <c r="J39" s="19" t="s">
        <v>754</v>
      </c>
    </row>
    <row r="40" spans="1:10">
      <c r="A40" s="17" t="s">
        <v>534</v>
      </c>
      <c r="B40" s="17" t="s">
        <v>535</v>
      </c>
      <c r="C40" s="17">
        <v>2191</v>
      </c>
      <c r="D40" s="17" t="s">
        <v>158</v>
      </c>
      <c r="E40" s="17" t="s">
        <v>531</v>
      </c>
      <c r="F40" s="17" t="s">
        <v>485</v>
      </c>
      <c r="G40" s="17" t="s">
        <v>748</v>
      </c>
      <c r="H40" s="17" t="s">
        <v>749</v>
      </c>
      <c r="I40" s="17" t="s">
        <v>740</v>
      </c>
      <c r="J40" s="19" t="s">
        <v>754</v>
      </c>
    </row>
    <row r="41" spans="1:10">
      <c r="A41" s="17" t="s">
        <v>189</v>
      </c>
      <c r="B41" s="17" t="s">
        <v>190</v>
      </c>
      <c r="C41" s="17">
        <v>3250</v>
      </c>
      <c r="D41" s="17" t="s">
        <v>158</v>
      </c>
      <c r="E41" s="17" t="s">
        <v>162</v>
      </c>
      <c r="F41" s="17" t="s">
        <v>485</v>
      </c>
      <c r="G41" s="17" t="s">
        <v>748</v>
      </c>
      <c r="H41" s="17" t="s">
        <v>749</v>
      </c>
      <c r="I41" s="17" t="s">
        <v>740</v>
      </c>
      <c r="J41" s="19" t="s">
        <v>754</v>
      </c>
    </row>
    <row r="42" spans="1:10">
      <c r="A42" s="17" t="s">
        <v>201</v>
      </c>
      <c r="B42" s="17" t="s">
        <v>202</v>
      </c>
      <c r="C42" s="17">
        <v>3818</v>
      </c>
      <c r="D42" s="17" t="s">
        <v>158</v>
      </c>
      <c r="E42" s="17" t="s">
        <v>162</v>
      </c>
      <c r="F42" s="17" t="s">
        <v>485</v>
      </c>
      <c r="G42" s="17" t="s">
        <v>748</v>
      </c>
      <c r="H42" s="17" t="s">
        <v>749</v>
      </c>
      <c r="I42" s="17" t="s">
        <v>740</v>
      </c>
      <c r="J42" s="19" t="s">
        <v>754</v>
      </c>
    </row>
    <row r="43" spans="1:10">
      <c r="A43" s="17" t="s">
        <v>487</v>
      </c>
      <c r="B43" s="17" t="s">
        <v>488</v>
      </c>
      <c r="C43" s="17">
        <v>4057</v>
      </c>
      <c r="D43" s="17" t="s">
        <v>158</v>
      </c>
      <c r="E43" s="17" t="s">
        <v>489</v>
      </c>
      <c r="F43" s="17" t="s">
        <v>485</v>
      </c>
      <c r="G43" s="17" t="s">
        <v>748</v>
      </c>
      <c r="H43" s="17" t="s">
        <v>749</v>
      </c>
      <c r="I43" s="17" t="s">
        <v>740</v>
      </c>
      <c r="J43" s="19" t="s">
        <v>754</v>
      </c>
    </row>
    <row r="44" spans="1:10">
      <c r="A44" s="17" t="s">
        <v>195</v>
      </c>
      <c r="B44" s="17" t="s">
        <v>196</v>
      </c>
      <c r="C44" s="17">
        <v>5340</v>
      </c>
      <c r="D44" s="17" t="s">
        <v>158</v>
      </c>
      <c r="E44" s="17" t="s">
        <v>162</v>
      </c>
      <c r="F44" s="17" t="s">
        <v>485</v>
      </c>
      <c r="G44" s="17" t="s">
        <v>748</v>
      </c>
      <c r="H44" s="17" t="s">
        <v>749</v>
      </c>
      <c r="I44" s="17" t="s">
        <v>740</v>
      </c>
      <c r="J44" s="19" t="s">
        <v>754</v>
      </c>
    </row>
    <row r="45" spans="1:10">
      <c r="A45" s="17" t="s">
        <v>406</v>
      </c>
      <c r="B45" s="17" t="s">
        <v>407</v>
      </c>
      <c r="C45" s="17">
        <v>5547</v>
      </c>
      <c r="D45" s="17" t="s">
        <v>158</v>
      </c>
      <c r="E45" s="17" t="s">
        <v>408</v>
      </c>
      <c r="F45" s="17" t="s">
        <v>485</v>
      </c>
      <c r="G45" s="17" t="s">
        <v>748</v>
      </c>
      <c r="H45" s="17" t="s">
        <v>749</v>
      </c>
      <c r="I45" s="17" t="s">
        <v>740</v>
      </c>
      <c r="J45" s="19" t="s">
        <v>754</v>
      </c>
    </row>
    <row r="46" spans="1:10">
      <c r="A46" s="17" t="s">
        <v>536</v>
      </c>
      <c r="B46" s="17" t="s">
        <v>537</v>
      </c>
      <c r="C46" s="17">
        <v>5550</v>
      </c>
      <c r="D46" s="17" t="s">
        <v>158</v>
      </c>
      <c r="E46" s="17" t="s">
        <v>531</v>
      </c>
      <c r="F46" s="17" t="s">
        <v>485</v>
      </c>
      <c r="G46" s="17" t="s">
        <v>748</v>
      </c>
      <c r="H46" s="17" t="s">
        <v>749</v>
      </c>
      <c r="I46" s="17" t="s">
        <v>740</v>
      </c>
      <c r="J46" s="19" t="s">
        <v>754</v>
      </c>
    </row>
    <row r="47" spans="1:10">
      <c r="A47" s="17" t="s">
        <v>241</v>
      </c>
      <c r="B47" s="17" t="s">
        <v>242</v>
      </c>
      <c r="C47" s="17">
        <v>5657</v>
      </c>
      <c r="D47" s="17" t="s">
        <v>158</v>
      </c>
      <c r="E47" s="17" t="s">
        <v>162</v>
      </c>
      <c r="F47" s="17" t="s">
        <v>485</v>
      </c>
      <c r="G47" s="17" t="s">
        <v>748</v>
      </c>
      <c r="H47" s="17" t="s">
        <v>749</v>
      </c>
      <c r="I47" s="17" t="s">
        <v>740</v>
      </c>
      <c r="J47" s="19" t="s">
        <v>754</v>
      </c>
    </row>
    <row r="48" spans="1:10">
      <c r="A48" s="17" t="s">
        <v>513</v>
      </c>
      <c r="B48" s="17" t="s">
        <v>514</v>
      </c>
      <c r="C48" s="17">
        <v>7174</v>
      </c>
      <c r="D48" s="17" t="s">
        <v>158</v>
      </c>
      <c r="E48" s="17" t="s">
        <v>510</v>
      </c>
      <c r="F48" s="17" t="s">
        <v>485</v>
      </c>
      <c r="G48" s="17" t="s">
        <v>748</v>
      </c>
      <c r="H48" s="17" t="s">
        <v>749</v>
      </c>
      <c r="I48" s="17" t="s">
        <v>740</v>
      </c>
      <c r="J48" s="19" t="s">
        <v>754</v>
      </c>
    </row>
    <row r="49" spans="1:10">
      <c r="A49" s="17" t="s">
        <v>245</v>
      </c>
      <c r="B49" s="17" t="s">
        <v>246</v>
      </c>
      <c r="C49" s="17">
        <v>3003</v>
      </c>
      <c r="D49" s="17" t="s">
        <v>158</v>
      </c>
      <c r="E49" s="17" t="s">
        <v>162</v>
      </c>
      <c r="F49" s="17" t="s">
        <v>485</v>
      </c>
      <c r="G49" s="17"/>
      <c r="H49" s="17" t="s">
        <v>749</v>
      </c>
      <c r="I49" s="17" t="s">
        <v>740</v>
      </c>
      <c r="J49" s="19" t="s">
        <v>754</v>
      </c>
    </row>
    <row r="50" spans="1:10">
      <c r="A50" s="17" t="s">
        <v>519</v>
      </c>
      <c r="B50" s="17" t="s">
        <v>520</v>
      </c>
      <c r="C50" s="17">
        <v>5125</v>
      </c>
      <c r="D50" s="17" t="s">
        <v>158</v>
      </c>
      <c r="E50" s="17" t="s">
        <v>510</v>
      </c>
      <c r="F50" s="17" t="s">
        <v>485</v>
      </c>
      <c r="G50" s="17"/>
      <c r="H50" s="17" t="s">
        <v>749</v>
      </c>
      <c r="I50" s="17" t="s">
        <v>740</v>
      </c>
      <c r="J50" s="19" t="s">
        <v>754</v>
      </c>
    </row>
    <row r="51" spans="1:10">
      <c r="A51" s="17" t="s">
        <v>199</v>
      </c>
      <c r="B51" s="17" t="s">
        <v>200</v>
      </c>
      <c r="C51" s="17">
        <v>5327</v>
      </c>
      <c r="D51" s="17" t="s">
        <v>158</v>
      </c>
      <c r="E51" s="17" t="s">
        <v>162</v>
      </c>
      <c r="F51" s="17" t="s">
        <v>485</v>
      </c>
      <c r="G51" s="17"/>
      <c r="H51" s="17" t="s">
        <v>749</v>
      </c>
      <c r="I51" s="17" t="s">
        <v>740</v>
      </c>
      <c r="J51" s="19" t="s">
        <v>754</v>
      </c>
    </row>
    <row r="52" spans="1:10">
      <c r="A52" s="17" t="s">
        <v>197</v>
      </c>
      <c r="B52" s="17" t="s">
        <v>198</v>
      </c>
      <c r="C52" s="17">
        <v>5328</v>
      </c>
      <c r="D52" s="17" t="s">
        <v>158</v>
      </c>
      <c r="E52" s="17" t="s">
        <v>162</v>
      </c>
      <c r="F52" s="17" t="s">
        <v>485</v>
      </c>
      <c r="G52" s="17"/>
      <c r="H52" s="17" t="s">
        <v>749</v>
      </c>
      <c r="I52" s="17" t="s">
        <v>740</v>
      </c>
      <c r="J52" s="19" t="s">
        <v>754</v>
      </c>
    </row>
    <row r="53" spans="1:10">
      <c r="A53" s="17" t="s">
        <v>562</v>
      </c>
      <c r="B53" s="17" t="s">
        <v>563</v>
      </c>
      <c r="C53" s="17">
        <v>9581</v>
      </c>
      <c r="D53" s="17" t="s">
        <v>158</v>
      </c>
      <c r="E53" s="17" t="s">
        <v>531</v>
      </c>
      <c r="F53" s="17" t="s">
        <v>485</v>
      </c>
      <c r="G53" s="17"/>
      <c r="H53" s="17" t="s">
        <v>749</v>
      </c>
      <c r="I53" s="17" t="s">
        <v>740</v>
      </c>
      <c r="J53" s="19" t="s">
        <v>754</v>
      </c>
    </row>
    <row r="54" spans="1:10">
      <c r="A54" s="17" t="s">
        <v>215</v>
      </c>
      <c r="B54" s="17" t="s">
        <v>216</v>
      </c>
      <c r="C54" s="17">
        <v>5644</v>
      </c>
      <c r="D54" s="17" t="s">
        <v>158</v>
      </c>
      <c r="E54" s="17" t="s">
        <v>162</v>
      </c>
      <c r="F54" s="17" t="s">
        <v>485</v>
      </c>
      <c r="G54" s="17"/>
      <c r="H54" s="17" t="s">
        <v>749</v>
      </c>
      <c r="I54" s="17" t="s">
        <v>740</v>
      </c>
      <c r="J54" s="19" t="s">
        <v>754</v>
      </c>
    </row>
    <row r="55" spans="1:10">
      <c r="A55" s="17" t="s">
        <v>329</v>
      </c>
      <c r="B55" s="17" t="s">
        <v>330</v>
      </c>
      <c r="C55" s="17">
        <v>5646</v>
      </c>
      <c r="D55" s="17" t="s">
        <v>158</v>
      </c>
      <c r="E55" s="17" t="s">
        <v>162</v>
      </c>
      <c r="F55" s="17" t="s">
        <v>485</v>
      </c>
      <c r="G55" s="17"/>
      <c r="H55" s="17" t="s">
        <v>749</v>
      </c>
      <c r="I55" s="17" t="s">
        <v>740</v>
      </c>
      <c r="J55" s="19" t="s">
        <v>754</v>
      </c>
    </row>
    <row r="56" spans="1:10">
      <c r="A56" s="17" t="s">
        <v>424</v>
      </c>
      <c r="B56" s="17" t="s">
        <v>425</v>
      </c>
      <c r="C56" s="17">
        <v>670</v>
      </c>
      <c r="D56" s="17" t="s">
        <v>158</v>
      </c>
      <c r="E56" s="17" t="s">
        <v>415</v>
      </c>
      <c r="F56" s="17" t="s">
        <v>485</v>
      </c>
      <c r="G56" s="17" t="s">
        <v>748</v>
      </c>
      <c r="H56" s="17"/>
      <c r="I56" s="17" t="s">
        <v>740</v>
      </c>
      <c r="J56" s="19" t="s">
        <v>754</v>
      </c>
    </row>
    <row r="57" spans="1:10">
      <c r="A57" s="17" t="s">
        <v>187</v>
      </c>
      <c r="B57" s="17" t="s">
        <v>188</v>
      </c>
      <c r="C57" s="17">
        <v>715</v>
      </c>
      <c r="D57" s="17" t="s">
        <v>158</v>
      </c>
      <c r="E57" s="17" t="s">
        <v>162</v>
      </c>
      <c r="F57" s="17" t="s">
        <v>485</v>
      </c>
      <c r="G57" s="17" t="s">
        <v>748</v>
      </c>
      <c r="H57" s="17"/>
      <c r="I57" s="17" t="s">
        <v>740</v>
      </c>
      <c r="J57" s="19" t="s">
        <v>754</v>
      </c>
    </row>
    <row r="58" spans="1:10">
      <c r="A58" s="17" t="s">
        <v>209</v>
      </c>
      <c r="B58" s="17" t="s">
        <v>210</v>
      </c>
      <c r="C58" s="17">
        <v>717</v>
      </c>
      <c r="D58" s="17" t="s">
        <v>158</v>
      </c>
      <c r="E58" s="17" t="s">
        <v>162</v>
      </c>
      <c r="F58" s="17" t="s">
        <v>485</v>
      </c>
      <c r="G58" s="17" t="s">
        <v>748</v>
      </c>
      <c r="H58" s="17"/>
      <c r="I58" s="17" t="s">
        <v>740</v>
      </c>
      <c r="J58" s="19" t="s">
        <v>754</v>
      </c>
    </row>
    <row r="59" spans="1:10">
      <c r="A59" s="17" t="s">
        <v>389</v>
      </c>
      <c r="B59" s="17" t="s">
        <v>390</v>
      </c>
      <c r="C59" s="17">
        <v>8192</v>
      </c>
      <c r="D59" s="17" t="s">
        <v>158</v>
      </c>
      <c r="E59" s="17" t="s">
        <v>391</v>
      </c>
      <c r="F59" s="17" t="s">
        <v>485</v>
      </c>
      <c r="G59" s="17" t="s">
        <v>748</v>
      </c>
      <c r="H59" s="17"/>
      <c r="I59" s="17" t="s">
        <v>740</v>
      </c>
      <c r="J59" s="19" t="s">
        <v>754</v>
      </c>
    </row>
    <row r="60" spans="1:10" ht="16.5" customHeight="1">
      <c r="A60" s="17" t="s">
        <v>574</v>
      </c>
      <c r="B60" s="17" t="s">
        <v>575</v>
      </c>
      <c r="C60" s="17">
        <v>54878</v>
      </c>
      <c r="D60" s="17" t="s">
        <v>158</v>
      </c>
      <c r="E60" s="17" t="s">
        <v>531</v>
      </c>
      <c r="F60" s="17" t="s">
        <v>485</v>
      </c>
      <c r="G60" s="17" t="s">
        <v>748</v>
      </c>
      <c r="H60" s="17"/>
      <c r="I60" s="17" t="s">
        <v>740</v>
      </c>
      <c r="J60" s="19" t="s">
        <v>754</v>
      </c>
    </row>
    <row r="61" spans="1:10">
      <c r="A61" s="17" t="s">
        <v>191</v>
      </c>
      <c r="B61" s="17" t="s">
        <v>192</v>
      </c>
      <c r="C61" s="17">
        <v>2159</v>
      </c>
      <c r="D61" s="17" t="s">
        <v>158</v>
      </c>
      <c r="E61" s="17" t="s">
        <v>162</v>
      </c>
      <c r="F61" s="17" t="s">
        <v>485</v>
      </c>
      <c r="G61" s="17" t="s">
        <v>748</v>
      </c>
      <c r="H61" s="17"/>
      <c r="I61" s="17" t="s">
        <v>740</v>
      </c>
      <c r="J61" s="19" t="s">
        <v>754</v>
      </c>
    </row>
    <row r="62" spans="1:10">
      <c r="A62" s="17" t="s">
        <v>169</v>
      </c>
      <c r="B62" s="17" t="s">
        <v>170</v>
      </c>
      <c r="C62" s="17">
        <v>2160</v>
      </c>
      <c r="D62" s="17" t="s">
        <v>158</v>
      </c>
      <c r="E62" s="17" t="s">
        <v>162</v>
      </c>
      <c r="F62" s="17" t="s">
        <v>485</v>
      </c>
      <c r="G62" s="17" t="s">
        <v>748</v>
      </c>
      <c r="H62" s="17"/>
      <c r="I62" s="17" t="s">
        <v>740</v>
      </c>
      <c r="J62" s="19" t="s">
        <v>754</v>
      </c>
    </row>
    <row r="63" spans="1:10">
      <c r="A63" s="17" t="s">
        <v>185</v>
      </c>
      <c r="B63" s="17" t="s">
        <v>186</v>
      </c>
      <c r="C63" s="17">
        <v>2147</v>
      </c>
      <c r="D63" s="17" t="s">
        <v>158</v>
      </c>
      <c r="E63" s="17" t="s">
        <v>162</v>
      </c>
      <c r="F63" s="17" t="s">
        <v>485</v>
      </c>
      <c r="G63" s="17" t="s">
        <v>748</v>
      </c>
      <c r="H63" s="17"/>
      <c r="I63" s="17" t="s">
        <v>740</v>
      </c>
      <c r="J63" s="19" t="s">
        <v>754</v>
      </c>
    </row>
    <row r="64" spans="1:10">
      <c r="A64" s="17" t="s">
        <v>171</v>
      </c>
      <c r="B64" s="17" t="s">
        <v>172</v>
      </c>
      <c r="C64" s="17">
        <v>2158</v>
      </c>
      <c r="D64" s="17" t="s">
        <v>158</v>
      </c>
      <c r="E64" s="17" t="s">
        <v>162</v>
      </c>
      <c r="F64" s="17" t="s">
        <v>485</v>
      </c>
      <c r="G64" s="17" t="s">
        <v>748</v>
      </c>
      <c r="H64" s="17"/>
      <c r="I64" s="17" t="s">
        <v>740</v>
      </c>
      <c r="J64" s="19" t="s">
        <v>754</v>
      </c>
    </row>
    <row r="65" spans="1:10">
      <c r="A65" s="17" t="s">
        <v>255</v>
      </c>
      <c r="B65" s="17" t="s">
        <v>256</v>
      </c>
      <c r="C65" s="17">
        <v>3026</v>
      </c>
      <c r="D65" s="17" t="s">
        <v>158</v>
      </c>
      <c r="E65" s="17" t="s">
        <v>162</v>
      </c>
      <c r="F65" s="17" t="s">
        <v>485</v>
      </c>
      <c r="G65" s="17" t="s">
        <v>748</v>
      </c>
      <c r="H65" s="17"/>
      <c r="I65" s="17" t="s">
        <v>740</v>
      </c>
      <c r="J65" s="19" t="s">
        <v>754</v>
      </c>
    </row>
    <row r="66" spans="1:10">
      <c r="A66" s="17" t="s">
        <v>253</v>
      </c>
      <c r="B66" s="17" t="s">
        <v>254</v>
      </c>
      <c r="C66" s="17">
        <v>3083</v>
      </c>
      <c r="D66" s="17" t="s">
        <v>158</v>
      </c>
      <c r="E66" s="17" t="s">
        <v>162</v>
      </c>
      <c r="F66" s="17" t="s">
        <v>485</v>
      </c>
      <c r="G66" s="17" t="s">
        <v>748</v>
      </c>
      <c r="H66" s="17"/>
      <c r="I66" s="17" t="s">
        <v>740</v>
      </c>
      <c r="J66" s="19" t="s">
        <v>754</v>
      </c>
    </row>
    <row r="67" spans="1:10">
      <c r="A67" s="17" t="s">
        <v>263</v>
      </c>
      <c r="B67" s="17" t="s">
        <v>264</v>
      </c>
      <c r="C67" s="17">
        <v>5654</v>
      </c>
      <c r="D67" s="17" t="s">
        <v>158</v>
      </c>
      <c r="E67" s="17" t="s">
        <v>162</v>
      </c>
      <c r="F67" s="17" t="s">
        <v>485</v>
      </c>
      <c r="G67" s="17" t="s">
        <v>748</v>
      </c>
      <c r="H67" s="17"/>
      <c r="I67" s="17" t="s">
        <v>740</v>
      </c>
      <c r="J67" s="19" t="s">
        <v>754</v>
      </c>
    </row>
    <row r="68" spans="1:10">
      <c r="A68" s="17" t="s">
        <v>181</v>
      </c>
      <c r="B68" s="17" t="s">
        <v>182</v>
      </c>
      <c r="C68" s="17">
        <v>27429</v>
      </c>
      <c r="D68" s="17" t="s">
        <v>158</v>
      </c>
      <c r="E68" s="17" t="s">
        <v>162</v>
      </c>
      <c r="F68" s="17" t="s">
        <v>485</v>
      </c>
      <c r="G68" s="17" t="s">
        <v>748</v>
      </c>
      <c r="H68" s="17"/>
      <c r="I68" s="17" t="s">
        <v>740</v>
      </c>
      <c r="J68" s="19" t="s">
        <v>754</v>
      </c>
    </row>
    <row r="69" spans="1:10">
      <c r="A69" s="17" t="s">
        <v>211</v>
      </c>
      <c r="B69" s="17" t="s">
        <v>212</v>
      </c>
      <c r="C69" s="17">
        <v>3816</v>
      </c>
      <c r="D69" s="17" t="s">
        <v>158</v>
      </c>
      <c r="E69" s="17" t="s">
        <v>162</v>
      </c>
      <c r="F69" s="17" t="s">
        <v>485</v>
      </c>
      <c r="G69" s="17" t="s">
        <v>748</v>
      </c>
      <c r="H69" s="17"/>
      <c r="I69" s="17" t="s">
        <v>740</v>
      </c>
      <c r="J69" s="19" t="s">
        <v>754</v>
      </c>
    </row>
    <row r="70" spans="1:10">
      <c r="A70" s="17" t="s">
        <v>392</v>
      </c>
      <c r="B70" s="17" t="s">
        <v>393</v>
      </c>
      <c r="C70" s="17">
        <v>9361</v>
      </c>
      <c r="D70" s="17" t="s">
        <v>158</v>
      </c>
      <c r="E70" s="17" t="s">
        <v>394</v>
      </c>
      <c r="F70" s="17" t="s">
        <v>485</v>
      </c>
      <c r="G70" s="17" t="s">
        <v>748</v>
      </c>
      <c r="H70" s="17"/>
      <c r="I70" s="17" t="s">
        <v>740</v>
      </c>
      <c r="J70" s="19" t="s">
        <v>754</v>
      </c>
    </row>
    <row r="71" spans="1:10">
      <c r="A71" s="17" t="s">
        <v>156</v>
      </c>
      <c r="B71" s="17" t="s">
        <v>157</v>
      </c>
      <c r="C71" s="17"/>
      <c r="D71" s="17" t="s">
        <v>158</v>
      </c>
      <c r="E71" s="17" t="s">
        <v>159</v>
      </c>
      <c r="F71" s="17" t="s">
        <v>485</v>
      </c>
      <c r="G71" s="17" t="s">
        <v>748</v>
      </c>
      <c r="H71" s="17"/>
      <c r="I71" s="17" t="s">
        <v>740</v>
      </c>
      <c r="J71" s="19" t="s">
        <v>754</v>
      </c>
    </row>
    <row r="72" spans="1:10">
      <c r="A72" s="17" t="s">
        <v>243</v>
      </c>
      <c r="B72" s="17" t="s">
        <v>244</v>
      </c>
      <c r="C72" s="17">
        <v>5648</v>
      </c>
      <c r="D72" s="17" t="s">
        <v>158</v>
      </c>
      <c r="E72" s="17" t="s">
        <v>162</v>
      </c>
      <c r="F72" s="17" t="s">
        <v>485</v>
      </c>
      <c r="G72" s="17" t="s">
        <v>748</v>
      </c>
      <c r="H72" s="17"/>
      <c r="I72" s="17" t="s">
        <v>740</v>
      </c>
      <c r="J72" s="19" t="s">
        <v>754</v>
      </c>
    </row>
    <row r="73" spans="1:10">
      <c r="A73" s="17" t="s">
        <v>492</v>
      </c>
      <c r="B73" s="17" t="s">
        <v>493</v>
      </c>
      <c r="C73" s="17">
        <v>4241</v>
      </c>
      <c r="D73" s="17" t="s">
        <v>158</v>
      </c>
      <c r="E73" s="17" t="s">
        <v>489</v>
      </c>
      <c r="F73" s="17" t="s">
        <v>485</v>
      </c>
      <c r="G73" s="17" t="s">
        <v>748</v>
      </c>
      <c r="H73" s="17"/>
      <c r="I73" s="17" t="s">
        <v>740</v>
      </c>
      <c r="J73" s="19" t="s">
        <v>754</v>
      </c>
    </row>
    <row r="74" spans="1:10">
      <c r="A74" s="17" t="s">
        <v>497</v>
      </c>
      <c r="B74" s="17" t="s">
        <v>498</v>
      </c>
      <c r="C74" s="17">
        <v>4582</v>
      </c>
      <c r="D74" s="17" t="s">
        <v>158</v>
      </c>
      <c r="E74" s="17" t="s">
        <v>499</v>
      </c>
      <c r="F74" s="17" t="s">
        <v>485</v>
      </c>
      <c r="G74" s="17" t="s">
        <v>748</v>
      </c>
      <c r="H74" s="17"/>
      <c r="I74" s="17" t="s">
        <v>740</v>
      </c>
      <c r="J74" s="19" t="s">
        <v>754</v>
      </c>
    </row>
    <row r="75" spans="1:10">
      <c r="A75" s="17" t="s">
        <v>432</v>
      </c>
      <c r="B75" s="17" t="s">
        <v>433</v>
      </c>
      <c r="C75" s="17">
        <v>10397</v>
      </c>
      <c r="D75" s="17" t="s">
        <v>158</v>
      </c>
      <c r="E75" s="17" t="s">
        <v>415</v>
      </c>
      <c r="F75" s="17" t="s">
        <v>485</v>
      </c>
      <c r="G75" s="17" t="s">
        <v>748</v>
      </c>
      <c r="H75" s="17"/>
      <c r="I75" s="17" t="s">
        <v>740</v>
      </c>
      <c r="J75" s="19" t="s">
        <v>754</v>
      </c>
    </row>
    <row r="76" spans="1:10">
      <c r="A76" s="17" t="s">
        <v>440</v>
      </c>
      <c r="B76" s="17" t="s">
        <v>441</v>
      </c>
      <c r="C76" s="17">
        <v>57447</v>
      </c>
      <c r="D76" s="17" t="s">
        <v>158</v>
      </c>
      <c r="E76" s="17" t="s">
        <v>415</v>
      </c>
      <c r="F76" s="17" t="s">
        <v>485</v>
      </c>
      <c r="G76" s="17" t="s">
        <v>748</v>
      </c>
      <c r="H76" s="17"/>
      <c r="I76" s="17" t="s">
        <v>740</v>
      </c>
      <c r="J76" s="19" t="s">
        <v>754</v>
      </c>
    </row>
    <row r="77" spans="1:10">
      <c r="A77" s="17" t="s">
        <v>438</v>
      </c>
      <c r="B77" s="17" t="s">
        <v>439</v>
      </c>
      <c r="C77" s="17">
        <v>57446</v>
      </c>
      <c r="D77" s="17" t="s">
        <v>158</v>
      </c>
      <c r="E77" s="17" t="s">
        <v>415</v>
      </c>
      <c r="F77" s="17" t="s">
        <v>485</v>
      </c>
      <c r="G77" s="17" t="s">
        <v>748</v>
      </c>
      <c r="H77" s="17"/>
      <c r="I77" s="17" t="s">
        <v>740</v>
      </c>
      <c r="J77" s="19" t="s">
        <v>754</v>
      </c>
    </row>
    <row r="78" spans="1:10" s="10" customFormat="1">
      <c r="A78" s="17" t="s">
        <v>483</v>
      </c>
      <c r="B78" s="17" t="s">
        <v>484</v>
      </c>
      <c r="C78" s="17">
        <v>4928</v>
      </c>
      <c r="D78" s="17" t="s">
        <v>158</v>
      </c>
      <c r="E78" s="17" t="s">
        <v>486</v>
      </c>
      <c r="F78" s="17" t="s">
        <v>485</v>
      </c>
      <c r="G78" s="17" t="s">
        <v>748</v>
      </c>
      <c r="H78" s="17"/>
      <c r="I78" s="17" t="s">
        <v>740</v>
      </c>
      <c r="J78" s="19" t="s">
        <v>754</v>
      </c>
    </row>
    <row r="79" spans="1:10">
      <c r="A79" s="17" t="s">
        <v>508</v>
      </c>
      <c r="B79" s="17" t="s">
        <v>509</v>
      </c>
      <c r="C79" s="17">
        <v>5122</v>
      </c>
      <c r="D79" s="17" t="s">
        <v>158</v>
      </c>
      <c r="E79" s="17" t="s">
        <v>510</v>
      </c>
      <c r="F79" s="17" t="s">
        <v>485</v>
      </c>
      <c r="G79" s="17" t="s">
        <v>748</v>
      </c>
      <c r="H79" s="17"/>
      <c r="I79" s="17" t="s">
        <v>740</v>
      </c>
      <c r="J79" s="19" t="s">
        <v>754</v>
      </c>
    </row>
    <row r="80" spans="1:10">
      <c r="A80" s="17" t="s">
        <v>203</v>
      </c>
      <c r="B80" s="17" t="s">
        <v>204</v>
      </c>
      <c r="C80" s="17">
        <v>5624</v>
      </c>
      <c r="D80" s="17" t="s">
        <v>158</v>
      </c>
      <c r="E80" s="17" t="s">
        <v>162</v>
      </c>
      <c r="F80" s="17" t="s">
        <v>485</v>
      </c>
      <c r="G80" s="17" t="s">
        <v>748</v>
      </c>
      <c r="H80" s="17"/>
      <c r="I80" s="17" t="s">
        <v>740</v>
      </c>
      <c r="J80" s="19" t="s">
        <v>754</v>
      </c>
    </row>
    <row r="81" spans="1:10">
      <c r="A81" s="17" t="s">
        <v>217</v>
      </c>
      <c r="B81" s="17" t="s">
        <v>218</v>
      </c>
      <c r="C81" s="17">
        <v>5645</v>
      </c>
      <c r="D81" s="17" t="s">
        <v>158</v>
      </c>
      <c r="E81" s="17" t="s">
        <v>162</v>
      </c>
      <c r="F81" s="17" t="s">
        <v>485</v>
      </c>
      <c r="G81" s="17" t="s">
        <v>748</v>
      </c>
      <c r="H81" s="17"/>
      <c r="I81" s="17" t="s">
        <v>740</v>
      </c>
      <c r="J81" s="19" t="s">
        <v>754</v>
      </c>
    </row>
    <row r="82" spans="1:10">
      <c r="A82" s="17" t="s">
        <v>466</v>
      </c>
      <c r="B82" s="17" t="s">
        <v>467</v>
      </c>
      <c r="C82" s="17">
        <v>57414</v>
      </c>
      <c r="D82" s="17" t="s">
        <v>158</v>
      </c>
      <c r="E82" s="17" t="s">
        <v>468</v>
      </c>
      <c r="F82" s="17" t="s">
        <v>485</v>
      </c>
      <c r="G82" s="17" t="s">
        <v>748</v>
      </c>
      <c r="H82" s="17"/>
      <c r="I82" s="17" t="s">
        <v>740</v>
      </c>
      <c r="J82" s="19" t="s">
        <v>754</v>
      </c>
    </row>
    <row r="83" spans="1:10">
      <c r="A83" s="17" t="s">
        <v>397</v>
      </c>
      <c r="B83" s="17" t="s">
        <v>398</v>
      </c>
      <c r="C83" s="17">
        <v>23478</v>
      </c>
      <c r="D83" s="17" t="s">
        <v>158</v>
      </c>
      <c r="E83" s="17" t="s">
        <v>399</v>
      </c>
      <c r="F83" s="17" t="s">
        <v>485</v>
      </c>
      <c r="G83" s="17" t="s">
        <v>748</v>
      </c>
      <c r="H83" s="17"/>
      <c r="I83" s="17" t="s">
        <v>740</v>
      </c>
      <c r="J83" s="19" t="s">
        <v>754</v>
      </c>
    </row>
    <row r="84" spans="1:10">
      <c r="A84" s="17" t="s">
        <v>404</v>
      </c>
      <c r="B84" s="17" t="s">
        <v>405</v>
      </c>
      <c r="C84" s="17">
        <v>90701</v>
      </c>
      <c r="D84" s="17" t="s">
        <v>158</v>
      </c>
      <c r="E84" s="17" t="s">
        <v>399</v>
      </c>
      <c r="F84" s="17" t="s">
        <v>485</v>
      </c>
      <c r="G84" s="17" t="s">
        <v>748</v>
      </c>
      <c r="H84" s="17"/>
      <c r="I84" s="17" t="s">
        <v>740</v>
      </c>
      <c r="J84" s="19" t="s">
        <v>754</v>
      </c>
    </row>
    <row r="85" spans="1:10">
      <c r="A85" s="17" t="s">
        <v>271</v>
      </c>
      <c r="B85" s="17" t="s">
        <v>272</v>
      </c>
      <c r="C85" s="17">
        <v>6768</v>
      </c>
      <c r="D85" s="17" t="s">
        <v>158</v>
      </c>
      <c r="E85" s="17" t="s">
        <v>162</v>
      </c>
      <c r="F85" s="17" t="s">
        <v>485</v>
      </c>
      <c r="G85" s="17" t="s">
        <v>748</v>
      </c>
      <c r="H85" s="17"/>
      <c r="I85" s="17" t="s">
        <v>740</v>
      </c>
      <c r="J85" s="19" t="s">
        <v>754</v>
      </c>
    </row>
    <row r="86" spans="1:10">
      <c r="A86" s="17" t="s">
        <v>544</v>
      </c>
      <c r="B86" s="17" t="s">
        <v>545</v>
      </c>
      <c r="C86" s="17">
        <v>7038</v>
      </c>
      <c r="D86" s="17" t="s">
        <v>158</v>
      </c>
      <c r="E86" s="17" t="s">
        <v>531</v>
      </c>
      <c r="F86" s="17" t="s">
        <v>485</v>
      </c>
      <c r="G86" s="17" t="s">
        <v>748</v>
      </c>
      <c r="H86" s="17"/>
      <c r="I86" s="17" t="s">
        <v>740</v>
      </c>
      <c r="J86" s="19" t="s">
        <v>754</v>
      </c>
    </row>
    <row r="87" spans="1:10">
      <c r="A87" s="17" t="s">
        <v>463</v>
      </c>
      <c r="B87" s="17" t="s">
        <v>464</v>
      </c>
      <c r="C87" s="17">
        <v>1200</v>
      </c>
      <c r="D87" s="17" t="s">
        <v>158</v>
      </c>
      <c r="E87" s="17" t="s">
        <v>465</v>
      </c>
      <c r="F87" s="17" t="s">
        <v>485</v>
      </c>
      <c r="G87" s="17" t="s">
        <v>748</v>
      </c>
      <c r="H87" s="17"/>
      <c r="I87" s="17" t="s">
        <v>740</v>
      </c>
      <c r="J87" s="19" t="s">
        <v>754</v>
      </c>
    </row>
    <row r="88" spans="1:10">
      <c r="A88" s="17" t="s">
        <v>503</v>
      </c>
      <c r="B88" s="17" t="s">
        <v>504</v>
      </c>
      <c r="C88" s="17">
        <v>22900</v>
      </c>
      <c r="D88" s="17" t="s">
        <v>158</v>
      </c>
      <c r="E88" s="17" t="s">
        <v>505</v>
      </c>
      <c r="F88" s="17" t="s">
        <v>485</v>
      </c>
      <c r="G88" s="17"/>
      <c r="H88" s="17"/>
      <c r="I88" s="17" t="s">
        <v>740</v>
      </c>
      <c r="J88" s="19" t="s">
        <v>754</v>
      </c>
    </row>
    <row r="89" spans="1:10">
      <c r="A89" s="17" t="s">
        <v>219</v>
      </c>
      <c r="B89" s="17" t="s">
        <v>220</v>
      </c>
      <c r="C89" s="17">
        <v>63036</v>
      </c>
      <c r="D89" s="17" t="s">
        <v>158</v>
      </c>
      <c r="E89" s="17" t="s">
        <v>162</v>
      </c>
      <c r="F89" s="17" t="s">
        <v>485</v>
      </c>
      <c r="G89" s="17"/>
      <c r="H89" s="17"/>
      <c r="I89" s="17" t="s">
        <v>740</v>
      </c>
      <c r="J89" s="19" t="s">
        <v>754</v>
      </c>
    </row>
    <row r="90" spans="1:10">
      <c r="A90" s="17" t="s">
        <v>225</v>
      </c>
      <c r="B90" s="17" t="s">
        <v>226</v>
      </c>
      <c r="C90" s="17">
        <v>23436</v>
      </c>
      <c r="D90" s="17" t="s">
        <v>158</v>
      </c>
      <c r="E90" s="17" t="s">
        <v>162</v>
      </c>
      <c r="F90" s="17" t="s">
        <v>485</v>
      </c>
      <c r="G90" s="17"/>
      <c r="H90" s="17"/>
      <c r="I90" s="17" t="s">
        <v>740</v>
      </c>
      <c r="J90" s="19" t="s">
        <v>754</v>
      </c>
    </row>
    <row r="91" spans="1:10">
      <c r="A91" s="17" t="s">
        <v>267</v>
      </c>
      <c r="B91" s="17" t="s">
        <v>268</v>
      </c>
      <c r="C91" s="17">
        <v>11330</v>
      </c>
      <c r="D91" s="17" t="s">
        <v>158</v>
      </c>
      <c r="E91" s="17" t="s">
        <v>162</v>
      </c>
      <c r="F91" s="17" t="s">
        <v>485</v>
      </c>
      <c r="G91" s="17"/>
      <c r="H91" s="17"/>
      <c r="I91" s="17" t="s">
        <v>740</v>
      </c>
      <c r="J91" s="19" t="s">
        <v>754</v>
      </c>
    </row>
    <row r="92" spans="1:10">
      <c r="A92" s="17" t="s">
        <v>418</v>
      </c>
      <c r="B92" s="17" t="s">
        <v>419</v>
      </c>
      <c r="C92" s="17">
        <v>2053</v>
      </c>
      <c r="D92" s="17" t="s">
        <v>158</v>
      </c>
      <c r="E92" s="17" t="s">
        <v>415</v>
      </c>
      <c r="F92" s="17" t="s">
        <v>485</v>
      </c>
      <c r="G92" s="17"/>
      <c r="H92" s="17"/>
      <c r="I92" s="17" t="s">
        <v>740</v>
      </c>
      <c r="J92" s="19" t="s">
        <v>754</v>
      </c>
    </row>
    <row r="93" spans="1:10">
      <c r="A93" s="17" t="s">
        <v>521</v>
      </c>
      <c r="B93" s="17" t="s">
        <v>522</v>
      </c>
      <c r="C93" s="17">
        <v>5045</v>
      </c>
      <c r="D93" s="17" t="s">
        <v>158</v>
      </c>
      <c r="E93" s="17" t="s">
        <v>510</v>
      </c>
      <c r="F93" s="17" t="s">
        <v>485</v>
      </c>
      <c r="G93" s="17"/>
      <c r="H93" s="17"/>
      <c r="I93" s="17" t="s">
        <v>740</v>
      </c>
      <c r="J93" s="19" t="s">
        <v>754</v>
      </c>
    </row>
    <row r="94" spans="1:10">
      <c r="A94" s="17" t="s">
        <v>231</v>
      </c>
      <c r="B94" s="17" t="s">
        <v>232</v>
      </c>
      <c r="C94" s="17">
        <v>3001</v>
      </c>
      <c r="D94" s="17" t="s">
        <v>158</v>
      </c>
      <c r="E94" s="17" t="s">
        <v>162</v>
      </c>
      <c r="F94" s="17" t="s">
        <v>485</v>
      </c>
      <c r="G94" s="17"/>
      <c r="H94" s="17"/>
      <c r="I94" s="17" t="s">
        <v>740</v>
      </c>
      <c r="J94" s="19" t="s">
        <v>754</v>
      </c>
    </row>
    <row r="95" spans="1:10">
      <c r="A95" s="17" t="s">
        <v>233</v>
      </c>
      <c r="B95" s="17" t="s">
        <v>234</v>
      </c>
      <c r="C95" s="17">
        <v>3082</v>
      </c>
      <c r="D95" s="17" t="s">
        <v>158</v>
      </c>
      <c r="E95" s="17" t="s">
        <v>162</v>
      </c>
      <c r="F95" s="17" t="s">
        <v>485</v>
      </c>
      <c r="G95" s="17"/>
      <c r="H95" s="17"/>
      <c r="I95" s="17" t="s">
        <v>740</v>
      </c>
      <c r="J95" s="19" t="s">
        <v>754</v>
      </c>
    </row>
    <row r="96" spans="1:10">
      <c r="A96" s="17" t="s">
        <v>400</v>
      </c>
      <c r="B96" s="17" t="s">
        <v>401</v>
      </c>
      <c r="C96" s="17">
        <v>196294</v>
      </c>
      <c r="D96" s="17" t="s">
        <v>158</v>
      </c>
      <c r="E96" s="17" t="s">
        <v>399</v>
      </c>
      <c r="F96" s="17" t="s">
        <v>485</v>
      </c>
      <c r="G96" s="17"/>
      <c r="H96" s="17"/>
      <c r="I96" s="17" t="s">
        <v>740</v>
      </c>
      <c r="J96" s="19" t="s">
        <v>754</v>
      </c>
    </row>
    <row r="97" spans="1:10">
      <c r="A97" s="17" t="s">
        <v>213</v>
      </c>
      <c r="B97" s="17" t="s">
        <v>214</v>
      </c>
      <c r="C97" s="17">
        <v>354</v>
      </c>
      <c r="D97" s="17" t="s">
        <v>158</v>
      </c>
      <c r="E97" s="17" t="s">
        <v>162</v>
      </c>
      <c r="F97" s="17" t="s">
        <v>485</v>
      </c>
      <c r="G97" s="17"/>
      <c r="H97" s="17"/>
      <c r="I97" s="17" t="s">
        <v>740</v>
      </c>
      <c r="J97" s="19" t="s">
        <v>754</v>
      </c>
    </row>
    <row r="98" spans="1:10">
      <c r="A98" s="17" t="s">
        <v>265</v>
      </c>
      <c r="B98" s="17" t="s">
        <v>266</v>
      </c>
      <c r="C98" s="17">
        <v>5653</v>
      </c>
      <c r="D98" s="17" t="s">
        <v>158</v>
      </c>
      <c r="E98" s="17" t="s">
        <v>162</v>
      </c>
      <c r="F98" s="17" t="s">
        <v>485</v>
      </c>
      <c r="G98" s="17"/>
      <c r="H98" s="17"/>
      <c r="I98" s="17" t="s">
        <v>740</v>
      </c>
      <c r="J98" s="19" t="s">
        <v>754</v>
      </c>
    </row>
    <row r="99" spans="1:10">
      <c r="A99" s="17" t="s">
        <v>177</v>
      </c>
      <c r="B99" s="17" t="s">
        <v>178</v>
      </c>
      <c r="C99" s="17">
        <v>10747</v>
      </c>
      <c r="D99" s="17" t="s">
        <v>158</v>
      </c>
      <c r="E99" s="17" t="s">
        <v>162</v>
      </c>
      <c r="F99" s="17" t="s">
        <v>485</v>
      </c>
      <c r="G99" s="17"/>
      <c r="H99" s="17"/>
      <c r="I99" s="17" t="s">
        <v>740</v>
      </c>
      <c r="J99" s="19" t="s">
        <v>754</v>
      </c>
    </row>
    <row r="100" spans="1:10">
      <c r="A100" s="17" t="s">
        <v>515</v>
      </c>
      <c r="B100" s="17" t="s">
        <v>516</v>
      </c>
      <c r="C100" s="17">
        <v>8720</v>
      </c>
      <c r="D100" s="17" t="s">
        <v>158</v>
      </c>
      <c r="E100" s="17" t="s">
        <v>510</v>
      </c>
      <c r="F100" s="17" t="s">
        <v>485</v>
      </c>
      <c r="G100" s="17"/>
      <c r="H100" s="17"/>
      <c r="I100" s="17" t="s">
        <v>740</v>
      </c>
      <c r="J100" s="19" t="s">
        <v>754</v>
      </c>
    </row>
    <row r="101" spans="1:10">
      <c r="A101" s="17" t="s">
        <v>422</v>
      </c>
      <c r="B101" s="17" t="s">
        <v>423</v>
      </c>
      <c r="C101" s="17">
        <v>4232</v>
      </c>
      <c r="D101" s="17" t="s">
        <v>158</v>
      </c>
      <c r="E101" s="17" t="s">
        <v>415</v>
      </c>
      <c r="F101" s="17" t="s">
        <v>485</v>
      </c>
      <c r="G101" s="17"/>
      <c r="H101" s="17"/>
      <c r="I101" s="17" t="s">
        <v>740</v>
      </c>
      <c r="J101" s="19" t="s">
        <v>754</v>
      </c>
    </row>
    <row r="102" spans="1:10">
      <c r="A102" s="17" t="s">
        <v>471</v>
      </c>
      <c r="B102" s="17" t="s">
        <v>472</v>
      </c>
      <c r="C102" s="17">
        <v>55486</v>
      </c>
      <c r="D102" s="17" t="s">
        <v>158</v>
      </c>
      <c r="E102" s="17" t="s">
        <v>468</v>
      </c>
      <c r="F102" s="17" t="s">
        <v>485</v>
      </c>
      <c r="G102" s="17"/>
      <c r="H102" s="17"/>
      <c r="I102" s="17" t="s">
        <v>740</v>
      </c>
      <c r="J102" s="19" t="s">
        <v>754</v>
      </c>
    </row>
    <row r="103" spans="1:10">
      <c r="A103" s="17" t="s">
        <v>511</v>
      </c>
      <c r="B103" s="17" t="s">
        <v>512</v>
      </c>
      <c r="C103" s="17">
        <v>5046</v>
      </c>
      <c r="D103" s="17" t="s">
        <v>158</v>
      </c>
      <c r="E103" s="17" t="s">
        <v>510</v>
      </c>
      <c r="F103" s="17" t="s">
        <v>485</v>
      </c>
      <c r="G103" s="17"/>
      <c r="H103" s="17"/>
      <c r="I103" s="17" t="s">
        <v>740</v>
      </c>
      <c r="J103" s="19" t="s">
        <v>754</v>
      </c>
    </row>
    <row r="104" spans="1:10">
      <c r="A104" s="17" t="s">
        <v>517</v>
      </c>
      <c r="B104" s="17" t="s">
        <v>518</v>
      </c>
      <c r="C104" s="17">
        <v>255738</v>
      </c>
      <c r="D104" s="17" t="s">
        <v>158</v>
      </c>
      <c r="E104" s="17" t="s">
        <v>510</v>
      </c>
      <c r="F104" s="17" t="s">
        <v>485</v>
      </c>
      <c r="G104" s="17"/>
      <c r="H104" s="17"/>
      <c r="I104" s="17" t="s">
        <v>740</v>
      </c>
      <c r="J104" s="19" t="s">
        <v>754</v>
      </c>
    </row>
    <row r="105" spans="1:10">
      <c r="A105" s="17" t="s">
        <v>247</v>
      </c>
      <c r="B105" s="17" t="s">
        <v>248</v>
      </c>
      <c r="C105" s="17">
        <v>8492</v>
      </c>
      <c r="D105" s="17" t="s">
        <v>158</v>
      </c>
      <c r="E105" s="17" t="s">
        <v>162</v>
      </c>
      <c r="F105" s="17" t="s">
        <v>485</v>
      </c>
      <c r="G105" s="17"/>
      <c r="H105" s="17"/>
      <c r="I105" s="17" t="s">
        <v>740</v>
      </c>
      <c r="J105" s="19" t="s">
        <v>754</v>
      </c>
    </row>
    <row r="106" spans="1:10">
      <c r="A106" s="17" t="s">
        <v>183</v>
      </c>
      <c r="B106" s="17" t="s">
        <v>184</v>
      </c>
      <c r="C106" s="17">
        <v>11098</v>
      </c>
      <c r="D106" s="17" t="s">
        <v>158</v>
      </c>
      <c r="E106" s="17" t="s">
        <v>162</v>
      </c>
      <c r="F106" s="17" t="s">
        <v>485</v>
      </c>
      <c r="G106" s="17"/>
      <c r="H106" s="17"/>
      <c r="I106" s="17" t="s">
        <v>740</v>
      </c>
      <c r="J106" s="19" t="s">
        <v>754</v>
      </c>
    </row>
    <row r="107" spans="1:10">
      <c r="A107" s="17" t="s">
        <v>257</v>
      </c>
      <c r="B107" s="17" t="s">
        <v>258</v>
      </c>
      <c r="C107" s="17">
        <v>5652</v>
      </c>
      <c r="D107" s="17" t="s">
        <v>158</v>
      </c>
      <c r="E107" s="17" t="s">
        <v>162</v>
      </c>
      <c r="F107" s="17" t="s">
        <v>485</v>
      </c>
      <c r="G107" s="17"/>
      <c r="H107" s="17"/>
      <c r="I107" s="17" t="s">
        <v>740</v>
      </c>
      <c r="J107" s="19" t="s">
        <v>754</v>
      </c>
    </row>
    <row r="108" spans="1:10">
      <c r="A108" s="17" t="s">
        <v>473</v>
      </c>
      <c r="B108" s="17" t="s">
        <v>474</v>
      </c>
      <c r="C108" s="17">
        <v>84236</v>
      </c>
      <c r="D108" s="17" t="s">
        <v>158</v>
      </c>
      <c r="E108" s="17" t="s">
        <v>468</v>
      </c>
      <c r="F108" s="17" t="s">
        <v>485</v>
      </c>
      <c r="G108" s="17"/>
      <c r="H108" s="17"/>
      <c r="I108" s="17" t="s">
        <v>740</v>
      </c>
      <c r="J108" s="19" t="s">
        <v>754</v>
      </c>
    </row>
    <row r="109" spans="1:10">
      <c r="A109" s="17" t="s">
        <v>269</v>
      </c>
      <c r="B109" s="17" t="s">
        <v>270</v>
      </c>
      <c r="C109" s="17">
        <v>56649</v>
      </c>
      <c r="D109" s="17" t="s">
        <v>158</v>
      </c>
      <c r="E109" s="17" t="s">
        <v>162</v>
      </c>
      <c r="F109" s="17" t="s">
        <v>485</v>
      </c>
      <c r="G109" s="17"/>
      <c r="H109" s="17"/>
      <c r="I109" s="17" t="s">
        <v>740</v>
      </c>
      <c r="J109" s="19" t="s">
        <v>754</v>
      </c>
    </row>
    <row r="110" spans="1:10">
      <c r="A110" s="17" t="s">
        <v>160</v>
      </c>
      <c r="B110" s="17" t="s">
        <v>161</v>
      </c>
      <c r="C110" s="17">
        <v>566</v>
      </c>
      <c r="D110" s="17" t="s">
        <v>158</v>
      </c>
      <c r="E110" s="17" t="s">
        <v>162</v>
      </c>
      <c r="F110" s="17" t="s">
        <v>485</v>
      </c>
      <c r="G110" s="17" t="s">
        <v>748</v>
      </c>
      <c r="H110" s="17"/>
      <c r="I110" s="17" t="s">
        <v>718</v>
      </c>
      <c r="J110" s="19" t="s">
        <v>754</v>
      </c>
    </row>
    <row r="111" spans="1:10">
      <c r="A111" s="17" t="s">
        <v>413</v>
      </c>
      <c r="B111" s="17" t="s">
        <v>414</v>
      </c>
      <c r="C111" s="17">
        <v>2052</v>
      </c>
      <c r="D111" s="17" t="s">
        <v>158</v>
      </c>
      <c r="E111" s="17" t="s">
        <v>415</v>
      </c>
      <c r="F111" s="17" t="s">
        <v>485</v>
      </c>
      <c r="G111" s="17" t="s">
        <v>748</v>
      </c>
      <c r="H111" s="17"/>
      <c r="I111" s="17" t="s">
        <v>718</v>
      </c>
      <c r="J111" s="19" t="s">
        <v>754</v>
      </c>
    </row>
    <row r="112" spans="1:10">
      <c r="A112" s="17" t="s">
        <v>175</v>
      </c>
      <c r="B112" s="17" t="s">
        <v>176</v>
      </c>
      <c r="C112" s="17">
        <v>4485</v>
      </c>
      <c r="D112" s="17" t="s">
        <v>158</v>
      </c>
      <c r="E112" s="17" t="s">
        <v>162</v>
      </c>
      <c r="F112" s="17" t="s">
        <v>485</v>
      </c>
      <c r="G112" s="17" t="s">
        <v>748</v>
      </c>
      <c r="H112" s="17"/>
      <c r="I112" s="17" t="s">
        <v>718</v>
      </c>
      <c r="J112" s="19" t="s">
        <v>754</v>
      </c>
    </row>
    <row r="113" spans="1:10">
      <c r="A113" s="17" t="s">
        <v>261</v>
      </c>
      <c r="B113" s="17" t="s">
        <v>262</v>
      </c>
      <c r="C113" s="17">
        <v>389208</v>
      </c>
      <c r="D113" s="17" t="s">
        <v>158</v>
      </c>
      <c r="E113" s="17" t="s">
        <v>162</v>
      </c>
      <c r="F113" s="17" t="s">
        <v>485</v>
      </c>
      <c r="G113" s="17"/>
      <c r="H113" s="17" t="s">
        <v>749</v>
      </c>
      <c r="I113" s="17" t="s">
        <v>706</v>
      </c>
      <c r="J113" s="19" t="s">
        <v>754</v>
      </c>
    </row>
    <row r="114" spans="1:10">
      <c r="A114" s="17" t="s">
        <v>223</v>
      </c>
      <c r="B114" s="17" t="s">
        <v>224</v>
      </c>
      <c r="C114" s="17">
        <v>2155</v>
      </c>
      <c r="D114" s="17" t="s">
        <v>158</v>
      </c>
      <c r="E114" s="17" t="s">
        <v>162</v>
      </c>
      <c r="F114" s="17" t="s">
        <v>485</v>
      </c>
      <c r="G114" s="17" t="s">
        <v>748</v>
      </c>
      <c r="H114" s="17"/>
      <c r="I114" s="17" t="s">
        <v>706</v>
      </c>
      <c r="J114" s="19" t="s">
        <v>754</v>
      </c>
    </row>
    <row r="115" spans="1:10">
      <c r="A115" s="17" t="s">
        <v>251</v>
      </c>
      <c r="B115" s="17" t="s">
        <v>252</v>
      </c>
      <c r="C115" s="17">
        <v>5651</v>
      </c>
      <c r="D115" s="17" t="s">
        <v>158</v>
      </c>
      <c r="E115" s="17" t="s">
        <v>162</v>
      </c>
      <c r="F115" s="17" t="s">
        <v>485</v>
      </c>
      <c r="G115" s="17" t="s">
        <v>748</v>
      </c>
      <c r="H115" s="17"/>
      <c r="I115" s="17" t="s">
        <v>706</v>
      </c>
      <c r="J115" s="19" t="s">
        <v>754</v>
      </c>
    </row>
    <row r="116" spans="1:10">
      <c r="A116" s="17" t="s">
        <v>179</v>
      </c>
      <c r="B116" s="17" t="s">
        <v>180</v>
      </c>
      <c r="C116" s="17">
        <v>7113</v>
      </c>
      <c r="D116" s="17" t="s">
        <v>158</v>
      </c>
      <c r="E116" s="17" t="s">
        <v>162</v>
      </c>
      <c r="F116" s="17" t="s">
        <v>485</v>
      </c>
      <c r="G116" s="17" t="s">
        <v>748</v>
      </c>
      <c r="H116" s="17"/>
      <c r="I116" s="17" t="s">
        <v>706</v>
      </c>
      <c r="J116" s="19" t="s">
        <v>754</v>
      </c>
    </row>
    <row r="117" spans="1:10">
      <c r="A117" s="17" t="s">
        <v>301</v>
      </c>
      <c r="B117" s="17" t="s">
        <v>302</v>
      </c>
      <c r="C117" s="17">
        <v>43849</v>
      </c>
      <c r="D117" s="17" t="s">
        <v>158</v>
      </c>
      <c r="E117" s="17" t="s">
        <v>162</v>
      </c>
      <c r="F117" s="17" t="s">
        <v>485</v>
      </c>
      <c r="G117" s="17"/>
      <c r="H117" s="17"/>
      <c r="I117" s="17" t="s">
        <v>706</v>
      </c>
      <c r="J117" s="19" t="s">
        <v>754</v>
      </c>
    </row>
    <row r="118" spans="1:10">
      <c r="A118" s="17" t="s">
        <v>173</v>
      </c>
      <c r="B118" s="17" t="s">
        <v>174</v>
      </c>
      <c r="C118" s="17">
        <v>3240</v>
      </c>
      <c r="D118" s="17" t="s">
        <v>158</v>
      </c>
      <c r="E118" s="17" t="s">
        <v>162</v>
      </c>
      <c r="F118" s="17" t="s">
        <v>485</v>
      </c>
      <c r="G118" s="17" t="s">
        <v>748</v>
      </c>
      <c r="H118" s="17" t="s">
        <v>749</v>
      </c>
      <c r="I118" s="17" t="s">
        <v>707</v>
      </c>
      <c r="J118" s="19" t="s">
        <v>754</v>
      </c>
    </row>
    <row r="119" spans="1:10">
      <c r="A119" s="17" t="s">
        <v>500</v>
      </c>
      <c r="B119" s="17" t="s">
        <v>501</v>
      </c>
      <c r="C119" s="17">
        <v>1605</v>
      </c>
      <c r="D119" s="17" t="s">
        <v>158</v>
      </c>
      <c r="E119" s="17" t="s">
        <v>502</v>
      </c>
      <c r="F119" s="17" t="s">
        <v>485</v>
      </c>
      <c r="G119" s="17" t="s">
        <v>748</v>
      </c>
      <c r="H119" s="17"/>
      <c r="I119" s="17" t="s">
        <v>704</v>
      </c>
      <c r="J119" s="19" t="s">
        <v>754</v>
      </c>
    </row>
    <row r="120" spans="1:10">
      <c r="A120" s="17" t="s">
        <v>259</v>
      </c>
      <c r="B120" s="17" t="s">
        <v>260</v>
      </c>
      <c r="C120" s="17">
        <v>219743</v>
      </c>
      <c r="D120" s="17" t="s">
        <v>158</v>
      </c>
      <c r="E120" s="17" t="s">
        <v>162</v>
      </c>
      <c r="F120" s="17" t="s">
        <v>485</v>
      </c>
      <c r="G120" s="17" t="s">
        <v>748</v>
      </c>
      <c r="H120" s="17"/>
      <c r="I120" s="17" t="s">
        <v>704</v>
      </c>
      <c r="J120" s="19" t="s">
        <v>754</v>
      </c>
    </row>
    <row r="121" spans="1:10">
      <c r="A121" s="17" t="s">
        <v>249</v>
      </c>
      <c r="B121" s="17" t="s">
        <v>250</v>
      </c>
      <c r="C121" s="17">
        <v>94031</v>
      </c>
      <c r="D121" s="17" t="s">
        <v>158</v>
      </c>
      <c r="E121" s="17" t="s">
        <v>162</v>
      </c>
      <c r="F121" s="17" t="s">
        <v>485</v>
      </c>
      <c r="G121" s="17"/>
      <c r="H121" s="17"/>
      <c r="I121" s="17" t="s">
        <v>704</v>
      </c>
      <c r="J121" s="19" t="s">
        <v>754</v>
      </c>
    </row>
    <row r="122" spans="1:10">
      <c r="A122" s="17" t="s">
        <v>402</v>
      </c>
      <c r="B122" s="17" t="s">
        <v>403</v>
      </c>
      <c r="C122" s="17">
        <v>83943</v>
      </c>
      <c r="D122" s="17" t="s">
        <v>158</v>
      </c>
      <c r="E122" s="17" t="s">
        <v>399</v>
      </c>
      <c r="F122" s="17" t="s">
        <v>485</v>
      </c>
      <c r="G122" s="17"/>
      <c r="H122" s="17"/>
      <c r="I122" s="17" t="s">
        <v>704</v>
      </c>
      <c r="J122" s="19" t="s">
        <v>754</v>
      </c>
    </row>
    <row r="123" spans="1:10">
      <c r="A123" s="17" t="s">
        <v>395</v>
      </c>
      <c r="B123" s="17" t="s">
        <v>396</v>
      </c>
      <c r="C123" s="17">
        <v>83752</v>
      </c>
      <c r="D123" s="17" t="s">
        <v>158</v>
      </c>
      <c r="E123" s="17" t="s">
        <v>394</v>
      </c>
      <c r="F123" s="17" t="s">
        <v>485</v>
      </c>
      <c r="G123" s="17"/>
      <c r="H123" s="17"/>
      <c r="I123" s="17" t="s">
        <v>704</v>
      </c>
      <c r="J123" s="19" t="s">
        <v>754</v>
      </c>
    </row>
    <row r="124" spans="1:10">
      <c r="A124" s="17" t="s">
        <v>548</v>
      </c>
      <c r="B124" s="17" t="s">
        <v>549</v>
      </c>
      <c r="C124" s="17">
        <v>641372</v>
      </c>
      <c r="D124" s="17" t="s">
        <v>158</v>
      </c>
      <c r="E124" s="17" t="s">
        <v>531</v>
      </c>
      <c r="F124" s="17" t="s">
        <v>485</v>
      </c>
      <c r="G124" s="17"/>
      <c r="H124" s="17"/>
      <c r="I124" s="17" t="s">
        <v>704</v>
      </c>
      <c r="J124" s="19" t="s">
        <v>754</v>
      </c>
    </row>
    <row r="125" spans="1:10">
      <c r="A125" s="17" t="s">
        <v>15</v>
      </c>
      <c r="B125" s="17" t="s">
        <v>16</v>
      </c>
      <c r="C125" s="17">
        <v>30715</v>
      </c>
      <c r="D125" s="17" t="s">
        <v>5</v>
      </c>
      <c r="E125" s="17" t="s">
        <v>724</v>
      </c>
      <c r="F125" s="17" t="s">
        <v>485</v>
      </c>
      <c r="G125" s="17"/>
      <c r="H125" s="17"/>
      <c r="I125" s="17" t="s">
        <v>740</v>
      </c>
      <c r="J125" s="19" t="s">
        <v>754</v>
      </c>
    </row>
    <row r="126" spans="1:10">
      <c r="A126" s="17" t="s">
        <v>641</v>
      </c>
      <c r="B126" s="17" t="s">
        <v>642</v>
      </c>
      <c r="C126" s="17">
        <v>9332</v>
      </c>
      <c r="D126" s="17" t="s">
        <v>5</v>
      </c>
      <c r="E126" s="17" t="s">
        <v>719</v>
      </c>
      <c r="F126" s="17" t="s">
        <v>485</v>
      </c>
      <c r="G126" s="17" t="s">
        <v>748</v>
      </c>
      <c r="H126" s="17"/>
      <c r="I126" s="24" t="s">
        <v>643</v>
      </c>
      <c r="J126" s="19" t="s">
        <v>754</v>
      </c>
    </row>
    <row r="127" spans="1:10">
      <c r="A127" s="17" t="s">
        <v>618</v>
      </c>
      <c r="B127" s="17" t="s">
        <v>619</v>
      </c>
      <c r="C127" s="17">
        <v>1755</v>
      </c>
      <c r="D127" s="17" t="s">
        <v>705</v>
      </c>
      <c r="E127" s="17" t="s">
        <v>613</v>
      </c>
      <c r="F127" s="17" t="s">
        <v>485</v>
      </c>
      <c r="G127" s="17" t="s">
        <v>748</v>
      </c>
      <c r="H127" s="17"/>
      <c r="I127" s="17" t="s">
        <v>706</v>
      </c>
      <c r="J127" s="19" t="s">
        <v>754</v>
      </c>
    </row>
    <row r="128" spans="1:10">
      <c r="A128" s="17" t="s">
        <v>584</v>
      </c>
      <c r="B128" s="17" t="s">
        <v>585</v>
      </c>
      <c r="C128" s="17">
        <v>55347</v>
      </c>
      <c r="D128" s="17" t="s">
        <v>158</v>
      </c>
      <c r="E128" s="17" t="s">
        <v>531</v>
      </c>
      <c r="F128" s="17" t="s">
        <v>6</v>
      </c>
      <c r="G128" s="17" t="s">
        <v>748</v>
      </c>
      <c r="H128" s="17" t="s">
        <v>749</v>
      </c>
      <c r="I128" s="17" t="s">
        <v>740</v>
      </c>
      <c r="J128" s="19" t="s">
        <v>754</v>
      </c>
    </row>
    <row r="129" spans="1:10">
      <c r="A129" s="17" t="s">
        <v>552</v>
      </c>
      <c r="B129" s="17" t="s">
        <v>553</v>
      </c>
      <c r="C129" s="17">
        <v>327</v>
      </c>
      <c r="D129" s="17" t="s">
        <v>158</v>
      </c>
      <c r="E129" s="17" t="s">
        <v>531</v>
      </c>
      <c r="F129" s="17" t="s">
        <v>6</v>
      </c>
      <c r="G129" s="17" t="s">
        <v>748</v>
      </c>
      <c r="H129" s="17" t="s">
        <v>749</v>
      </c>
      <c r="I129" s="17" t="s">
        <v>740</v>
      </c>
      <c r="J129" s="19" t="s">
        <v>754</v>
      </c>
    </row>
    <row r="130" spans="1:10">
      <c r="A130" s="17" t="s">
        <v>546</v>
      </c>
      <c r="B130" s="17" t="s">
        <v>547</v>
      </c>
      <c r="C130" s="17">
        <v>590</v>
      </c>
      <c r="D130" s="17" t="s">
        <v>158</v>
      </c>
      <c r="E130" s="17" t="s">
        <v>531</v>
      </c>
      <c r="F130" s="17" t="s">
        <v>6</v>
      </c>
      <c r="G130" s="17" t="s">
        <v>748</v>
      </c>
      <c r="H130" s="17" t="s">
        <v>749</v>
      </c>
      <c r="I130" s="17" t="s">
        <v>740</v>
      </c>
      <c r="J130" s="19" t="s">
        <v>754</v>
      </c>
    </row>
    <row r="131" spans="1:10">
      <c r="A131" s="17" t="s">
        <v>529</v>
      </c>
      <c r="B131" s="17" t="s">
        <v>530</v>
      </c>
      <c r="C131" s="17">
        <v>1066</v>
      </c>
      <c r="D131" s="17" t="s">
        <v>158</v>
      </c>
      <c r="E131" s="17" t="s">
        <v>531</v>
      </c>
      <c r="F131" s="17" t="s">
        <v>6</v>
      </c>
      <c r="G131" s="17" t="s">
        <v>748</v>
      </c>
      <c r="H131" s="17" t="s">
        <v>749</v>
      </c>
      <c r="I131" s="17" t="s">
        <v>740</v>
      </c>
      <c r="J131" s="19" t="s">
        <v>754</v>
      </c>
    </row>
    <row r="132" spans="1:10">
      <c r="A132" s="17" t="s">
        <v>384</v>
      </c>
      <c r="B132" s="17" t="s">
        <v>385</v>
      </c>
      <c r="C132" s="17">
        <v>5476</v>
      </c>
      <c r="D132" s="17" t="s">
        <v>158</v>
      </c>
      <c r="E132" s="17" t="s">
        <v>381</v>
      </c>
      <c r="F132" s="17" t="s">
        <v>6</v>
      </c>
      <c r="G132" s="17" t="s">
        <v>748</v>
      </c>
      <c r="H132" s="17" t="s">
        <v>749</v>
      </c>
      <c r="I132" s="17" t="s">
        <v>740</v>
      </c>
      <c r="J132" s="19" t="s">
        <v>754</v>
      </c>
    </row>
    <row r="133" spans="1:10">
      <c r="A133" s="17" t="s">
        <v>550</v>
      </c>
      <c r="B133" s="17" t="s">
        <v>551</v>
      </c>
      <c r="C133" s="17">
        <v>2098</v>
      </c>
      <c r="D133" s="17" t="s">
        <v>158</v>
      </c>
      <c r="E133" s="17" t="s">
        <v>531</v>
      </c>
      <c r="F133" s="17" t="s">
        <v>6</v>
      </c>
      <c r="G133" s="17" t="s">
        <v>748</v>
      </c>
      <c r="H133" s="17" t="s">
        <v>749</v>
      </c>
      <c r="I133" s="17" t="s">
        <v>740</v>
      </c>
      <c r="J133" s="19" t="s">
        <v>754</v>
      </c>
    </row>
    <row r="134" spans="1:10">
      <c r="A134" s="17" t="s">
        <v>420</v>
      </c>
      <c r="B134" s="17" t="s">
        <v>421</v>
      </c>
      <c r="C134" s="17">
        <v>3988</v>
      </c>
      <c r="D134" s="17" t="s">
        <v>158</v>
      </c>
      <c r="E134" s="17" t="s">
        <v>415</v>
      </c>
      <c r="F134" s="17" t="s">
        <v>6</v>
      </c>
      <c r="G134" s="17" t="s">
        <v>748</v>
      </c>
      <c r="H134" s="17" t="s">
        <v>749</v>
      </c>
      <c r="I134" s="17" t="s">
        <v>740</v>
      </c>
      <c r="J134" s="19" t="s">
        <v>754</v>
      </c>
    </row>
    <row r="135" spans="1:10">
      <c r="A135" s="20" t="s">
        <v>436</v>
      </c>
      <c r="B135" s="20" t="s">
        <v>437</v>
      </c>
      <c r="C135" s="20">
        <v>11343</v>
      </c>
      <c r="D135" s="20" t="s">
        <v>158</v>
      </c>
      <c r="E135" s="20" t="s">
        <v>415</v>
      </c>
      <c r="F135" s="18" t="s">
        <v>6</v>
      </c>
      <c r="G135" s="18" t="s">
        <v>748</v>
      </c>
      <c r="H135" s="18" t="s">
        <v>749</v>
      </c>
      <c r="I135" s="18" t="s">
        <v>740</v>
      </c>
      <c r="J135" s="21" t="s">
        <v>754</v>
      </c>
    </row>
    <row r="136" spans="1:10">
      <c r="A136" s="17" t="s">
        <v>570</v>
      </c>
      <c r="B136" s="17" t="s">
        <v>571</v>
      </c>
      <c r="C136" s="17">
        <v>57552</v>
      </c>
      <c r="D136" s="17" t="s">
        <v>158</v>
      </c>
      <c r="E136" s="17" t="s">
        <v>531</v>
      </c>
      <c r="F136" s="17" t="s">
        <v>6</v>
      </c>
      <c r="G136" s="17" t="s">
        <v>748</v>
      </c>
      <c r="H136" s="17" t="s">
        <v>749</v>
      </c>
      <c r="I136" s="17" t="s">
        <v>740</v>
      </c>
      <c r="J136" s="19" t="s">
        <v>754</v>
      </c>
    </row>
    <row r="137" spans="1:10">
      <c r="A137" s="17" t="s">
        <v>442</v>
      </c>
      <c r="B137" s="17" t="s">
        <v>443</v>
      </c>
      <c r="C137" s="17">
        <v>51400</v>
      </c>
      <c r="D137" s="17" t="s">
        <v>158</v>
      </c>
      <c r="E137" s="17" t="s">
        <v>415</v>
      </c>
      <c r="F137" s="17" t="s">
        <v>6</v>
      </c>
      <c r="G137" s="17" t="s">
        <v>748</v>
      </c>
      <c r="H137" s="17" t="s">
        <v>749</v>
      </c>
      <c r="I137" s="17" t="s">
        <v>740</v>
      </c>
      <c r="J137" s="19" t="s">
        <v>754</v>
      </c>
    </row>
    <row r="138" spans="1:10">
      <c r="A138" s="17" t="s">
        <v>556</v>
      </c>
      <c r="B138" s="17" t="s">
        <v>557</v>
      </c>
      <c r="C138" s="17">
        <v>13</v>
      </c>
      <c r="D138" s="17" t="s">
        <v>158</v>
      </c>
      <c r="E138" s="17" t="s">
        <v>531</v>
      </c>
      <c r="F138" s="17" t="s">
        <v>6</v>
      </c>
      <c r="G138" s="17"/>
      <c r="H138" s="17" t="s">
        <v>749</v>
      </c>
      <c r="I138" s="17" t="s">
        <v>740</v>
      </c>
      <c r="J138" s="19" t="s">
        <v>754</v>
      </c>
    </row>
    <row r="139" spans="1:10">
      <c r="A139" s="17" t="s">
        <v>554</v>
      </c>
      <c r="B139" s="17" t="s">
        <v>555</v>
      </c>
      <c r="C139" s="17">
        <v>43</v>
      </c>
      <c r="D139" s="17" t="s">
        <v>158</v>
      </c>
      <c r="E139" s="17" t="s">
        <v>531</v>
      </c>
      <c r="F139" s="17" t="s">
        <v>6</v>
      </c>
      <c r="G139" s="17"/>
      <c r="H139" s="17" t="s">
        <v>749</v>
      </c>
      <c r="I139" s="17" t="s">
        <v>740</v>
      </c>
      <c r="J139" s="19" t="s">
        <v>754</v>
      </c>
    </row>
    <row r="140" spans="1:10">
      <c r="A140" s="17" t="s">
        <v>558</v>
      </c>
      <c r="B140" s="17" t="s">
        <v>559</v>
      </c>
      <c r="C140" s="17">
        <v>10965</v>
      </c>
      <c r="D140" s="17" t="s">
        <v>158</v>
      </c>
      <c r="E140" s="17" t="s">
        <v>751</v>
      </c>
      <c r="F140" s="17" t="s">
        <v>6</v>
      </c>
      <c r="G140" s="17"/>
      <c r="H140" s="17" t="s">
        <v>749</v>
      </c>
      <c r="I140" s="17" t="s">
        <v>740</v>
      </c>
      <c r="J140" s="19" t="s">
        <v>754</v>
      </c>
    </row>
    <row r="141" spans="1:10">
      <c r="A141" s="17" t="s">
        <v>566</v>
      </c>
      <c r="B141" s="17" t="s">
        <v>567</v>
      </c>
      <c r="C141" s="17">
        <v>125061</v>
      </c>
      <c r="D141" s="17" t="s">
        <v>158</v>
      </c>
      <c r="E141" s="17" t="s">
        <v>531</v>
      </c>
      <c r="F141" s="17" t="s">
        <v>6</v>
      </c>
      <c r="G141" s="17"/>
      <c r="H141" s="17" t="s">
        <v>749</v>
      </c>
      <c r="I141" s="17" t="s">
        <v>740</v>
      </c>
      <c r="J141" s="19" t="s">
        <v>754</v>
      </c>
    </row>
    <row r="142" spans="1:10">
      <c r="A142" s="17" t="s">
        <v>572</v>
      </c>
      <c r="B142" s="17" t="s">
        <v>573</v>
      </c>
      <c r="C142" s="17">
        <v>23491</v>
      </c>
      <c r="D142" s="17" t="s">
        <v>158</v>
      </c>
      <c r="E142" s="17" t="s">
        <v>531</v>
      </c>
      <c r="F142" s="17" t="s">
        <v>6</v>
      </c>
      <c r="G142" s="17"/>
      <c r="H142" s="17" t="s">
        <v>749</v>
      </c>
      <c r="I142" s="17" t="s">
        <v>740</v>
      </c>
      <c r="J142" s="19" t="s">
        <v>754</v>
      </c>
    </row>
    <row r="143" spans="1:10">
      <c r="A143" s="17" t="s">
        <v>426</v>
      </c>
      <c r="B143" s="17" t="s">
        <v>427</v>
      </c>
      <c r="C143" s="17">
        <v>83451</v>
      </c>
      <c r="D143" s="17" t="s">
        <v>158</v>
      </c>
      <c r="E143" s="17" t="s">
        <v>415</v>
      </c>
      <c r="F143" s="17" t="s">
        <v>6</v>
      </c>
      <c r="G143" s="17" t="s">
        <v>748</v>
      </c>
      <c r="H143" s="17"/>
      <c r="I143" s="17" t="s">
        <v>740</v>
      </c>
      <c r="J143" s="19" t="s">
        <v>754</v>
      </c>
    </row>
    <row r="144" spans="1:10">
      <c r="A144" s="17" t="s">
        <v>580</v>
      </c>
      <c r="B144" s="17" t="s">
        <v>581</v>
      </c>
      <c r="C144" s="17">
        <v>26090</v>
      </c>
      <c r="D144" s="17" t="s">
        <v>158</v>
      </c>
      <c r="E144" s="17" t="s">
        <v>531</v>
      </c>
      <c r="F144" s="17" t="s">
        <v>6</v>
      </c>
      <c r="G144" s="17" t="s">
        <v>748</v>
      </c>
      <c r="H144" s="17"/>
      <c r="I144" s="17" t="s">
        <v>740</v>
      </c>
      <c r="J144" s="19" t="s">
        <v>754</v>
      </c>
    </row>
    <row r="145" spans="1:10">
      <c r="A145" s="17" t="s">
        <v>434</v>
      </c>
      <c r="B145" s="17" t="s">
        <v>435</v>
      </c>
      <c r="C145" s="17">
        <v>84836</v>
      </c>
      <c r="D145" s="17" t="s">
        <v>158</v>
      </c>
      <c r="E145" s="17" t="s">
        <v>415</v>
      </c>
      <c r="F145" s="17" t="s">
        <v>6</v>
      </c>
      <c r="G145" s="17" t="s">
        <v>748</v>
      </c>
      <c r="H145" s="17"/>
      <c r="I145" s="17" t="s">
        <v>740</v>
      </c>
      <c r="J145" s="19" t="s">
        <v>754</v>
      </c>
    </row>
    <row r="146" spans="1:10">
      <c r="A146" s="17" t="s">
        <v>538</v>
      </c>
      <c r="B146" s="17" t="s">
        <v>539</v>
      </c>
      <c r="C146" s="17">
        <v>8824</v>
      </c>
      <c r="D146" s="17" t="s">
        <v>158</v>
      </c>
      <c r="E146" s="17" t="s">
        <v>531</v>
      </c>
      <c r="F146" s="17" t="s">
        <v>6</v>
      </c>
      <c r="G146" s="17" t="s">
        <v>748</v>
      </c>
      <c r="H146" s="17"/>
      <c r="I146" s="17" t="s">
        <v>740</v>
      </c>
      <c r="J146" s="19" t="s">
        <v>754</v>
      </c>
    </row>
    <row r="147" spans="1:10">
      <c r="A147" s="17" t="s">
        <v>576</v>
      </c>
      <c r="B147" s="17" t="s">
        <v>577</v>
      </c>
      <c r="C147" s="17">
        <v>84945</v>
      </c>
      <c r="D147" s="17" t="s">
        <v>158</v>
      </c>
      <c r="E147" s="17" t="s">
        <v>531</v>
      </c>
      <c r="F147" s="17" t="s">
        <v>6</v>
      </c>
      <c r="G147" s="17"/>
      <c r="H147" s="17"/>
      <c r="I147" s="17" t="s">
        <v>740</v>
      </c>
      <c r="J147" s="19" t="s">
        <v>754</v>
      </c>
    </row>
    <row r="148" spans="1:10">
      <c r="A148" s="17" t="s">
        <v>416</v>
      </c>
      <c r="B148" s="17" t="s">
        <v>417</v>
      </c>
      <c r="C148" s="17">
        <v>11057</v>
      </c>
      <c r="D148" s="17" t="s">
        <v>158</v>
      </c>
      <c r="E148" s="17" t="s">
        <v>415</v>
      </c>
      <c r="F148" s="17" t="s">
        <v>6</v>
      </c>
      <c r="G148" s="17"/>
      <c r="H148" s="17"/>
      <c r="I148" s="17" t="s">
        <v>740</v>
      </c>
      <c r="J148" s="19" t="s">
        <v>754</v>
      </c>
    </row>
    <row r="149" spans="1:10">
      <c r="A149" s="17" t="s">
        <v>428</v>
      </c>
      <c r="B149" s="17" t="s">
        <v>429</v>
      </c>
      <c r="C149" s="17">
        <v>63874</v>
      </c>
      <c r="D149" s="17" t="s">
        <v>158</v>
      </c>
      <c r="E149" s="17" t="s">
        <v>415</v>
      </c>
      <c r="F149" s="17" t="s">
        <v>6</v>
      </c>
      <c r="G149" s="17"/>
      <c r="H149" s="17"/>
      <c r="I149" s="17" t="s">
        <v>740</v>
      </c>
      <c r="J149" s="19" t="s">
        <v>754</v>
      </c>
    </row>
    <row r="150" spans="1:10">
      <c r="A150" s="17" t="s">
        <v>430</v>
      </c>
      <c r="B150" s="17" t="s">
        <v>431</v>
      </c>
      <c r="C150" s="17">
        <v>51099</v>
      </c>
      <c r="D150" s="17" t="s">
        <v>158</v>
      </c>
      <c r="E150" s="17" t="s">
        <v>415</v>
      </c>
      <c r="F150" s="17" t="s">
        <v>6</v>
      </c>
      <c r="G150" s="17"/>
      <c r="H150" s="17"/>
      <c r="I150" s="17" t="s">
        <v>740</v>
      </c>
      <c r="J150" s="19" t="s">
        <v>754</v>
      </c>
    </row>
    <row r="151" spans="1:10">
      <c r="A151" s="17" t="s">
        <v>582</v>
      </c>
      <c r="B151" s="17" t="s">
        <v>583</v>
      </c>
      <c r="C151" s="17">
        <v>122970</v>
      </c>
      <c r="D151" s="17" t="s">
        <v>158</v>
      </c>
      <c r="E151" s="17" t="s">
        <v>531</v>
      </c>
      <c r="F151" s="17" t="s">
        <v>6</v>
      </c>
      <c r="G151" s="17"/>
      <c r="H151" s="17"/>
      <c r="I151" s="17" t="s">
        <v>740</v>
      </c>
      <c r="J151" s="19" t="s">
        <v>754</v>
      </c>
    </row>
    <row r="152" spans="1:10">
      <c r="A152" s="17" t="s">
        <v>564</v>
      </c>
      <c r="B152" s="17" t="s">
        <v>565</v>
      </c>
      <c r="C152" s="17">
        <v>51104</v>
      </c>
      <c r="D152" s="17" t="s">
        <v>158</v>
      </c>
      <c r="E152" s="17" t="s">
        <v>531</v>
      </c>
      <c r="F152" s="17" t="s">
        <v>6</v>
      </c>
      <c r="G152" s="17"/>
      <c r="H152" s="17"/>
      <c r="I152" s="17" t="s">
        <v>740</v>
      </c>
      <c r="J152" s="19" t="s">
        <v>754</v>
      </c>
    </row>
    <row r="153" spans="1:10">
      <c r="A153" s="17" t="s">
        <v>568</v>
      </c>
      <c r="B153" s="17" t="s">
        <v>569</v>
      </c>
      <c r="C153" s="17">
        <v>58489</v>
      </c>
      <c r="D153" s="17" t="s">
        <v>158</v>
      </c>
      <c r="E153" s="17" t="s">
        <v>531</v>
      </c>
      <c r="F153" s="17" t="s">
        <v>6</v>
      </c>
      <c r="G153" s="17"/>
      <c r="H153" s="17"/>
      <c r="I153" s="17" t="s">
        <v>740</v>
      </c>
      <c r="J153" s="19" t="s">
        <v>754</v>
      </c>
    </row>
    <row r="154" spans="1:10">
      <c r="A154" s="17" t="s">
        <v>560</v>
      </c>
      <c r="B154" s="17" t="s">
        <v>561</v>
      </c>
      <c r="C154" s="17">
        <v>3991</v>
      </c>
      <c r="D154" s="17" t="s">
        <v>158</v>
      </c>
      <c r="E154" s="17" t="s">
        <v>531</v>
      </c>
      <c r="F154" s="17" t="s">
        <v>6</v>
      </c>
      <c r="G154" s="17"/>
      <c r="H154" s="17"/>
      <c r="I154" s="17" t="s">
        <v>740</v>
      </c>
      <c r="J154" s="19" t="s">
        <v>754</v>
      </c>
    </row>
    <row r="155" spans="1:10">
      <c r="A155" s="17" t="s">
        <v>379</v>
      </c>
      <c r="B155" s="17" t="s">
        <v>380</v>
      </c>
      <c r="C155" s="17">
        <v>54504</v>
      </c>
      <c r="D155" s="17" t="s">
        <v>158</v>
      </c>
      <c r="E155" s="17" t="s">
        <v>381</v>
      </c>
      <c r="F155" s="17" t="s">
        <v>6</v>
      </c>
      <c r="G155" s="17" t="s">
        <v>748</v>
      </c>
      <c r="H155" s="17" t="s">
        <v>749</v>
      </c>
      <c r="I155" s="17" t="s">
        <v>704</v>
      </c>
      <c r="J155" s="19" t="s">
        <v>754</v>
      </c>
    </row>
    <row r="156" spans="1:10">
      <c r="A156" s="17" t="s">
        <v>386</v>
      </c>
      <c r="B156" s="17" t="s">
        <v>387</v>
      </c>
      <c r="C156" s="17">
        <v>114294</v>
      </c>
      <c r="D156" s="17" t="s">
        <v>158</v>
      </c>
      <c r="E156" s="17" t="s">
        <v>388</v>
      </c>
      <c r="F156" s="17" t="s">
        <v>6</v>
      </c>
      <c r="G156" s="17" t="s">
        <v>748</v>
      </c>
      <c r="H156" s="17" t="s">
        <v>749</v>
      </c>
      <c r="I156" s="17" t="s">
        <v>704</v>
      </c>
      <c r="J156" s="19" t="s">
        <v>754</v>
      </c>
    </row>
    <row r="157" spans="1:10">
      <c r="A157" s="17" t="s">
        <v>382</v>
      </c>
      <c r="B157" s="17" t="s">
        <v>383</v>
      </c>
      <c r="C157" s="17">
        <v>59342</v>
      </c>
      <c r="D157" s="17" t="s">
        <v>158</v>
      </c>
      <c r="E157" s="17" t="s">
        <v>381</v>
      </c>
      <c r="F157" s="17" t="s">
        <v>6</v>
      </c>
      <c r="G157" s="17" t="s">
        <v>748</v>
      </c>
      <c r="H157" s="17" t="s">
        <v>749</v>
      </c>
      <c r="I157" s="17" t="s">
        <v>704</v>
      </c>
      <c r="J157" s="19" t="s">
        <v>754</v>
      </c>
    </row>
    <row r="158" spans="1:10">
      <c r="A158" s="17" t="s">
        <v>540</v>
      </c>
      <c r="B158" s="17" t="s">
        <v>541</v>
      </c>
      <c r="C158" s="17">
        <v>11313</v>
      </c>
      <c r="D158" s="17" t="s">
        <v>708</v>
      </c>
      <c r="E158" s="17" t="s">
        <v>531</v>
      </c>
      <c r="F158" s="17" t="s">
        <v>6</v>
      </c>
      <c r="G158" s="17" t="s">
        <v>748</v>
      </c>
      <c r="H158" s="17" t="s">
        <v>749</v>
      </c>
      <c r="I158" s="17" t="s">
        <v>740</v>
      </c>
      <c r="J158" s="19" t="s">
        <v>754</v>
      </c>
    </row>
    <row r="159" spans="1:10">
      <c r="A159" s="17" t="s">
        <v>542</v>
      </c>
      <c r="B159" s="17" t="s">
        <v>543</v>
      </c>
      <c r="C159" s="17">
        <v>7920</v>
      </c>
      <c r="D159" s="17" t="s">
        <v>703</v>
      </c>
      <c r="E159" s="17" t="s">
        <v>531</v>
      </c>
      <c r="F159" s="17" t="s">
        <v>6</v>
      </c>
      <c r="G159" s="17" t="s">
        <v>748</v>
      </c>
      <c r="H159" s="17"/>
      <c r="I159" s="17" t="s">
        <v>740</v>
      </c>
      <c r="J159" s="19" t="s">
        <v>754</v>
      </c>
    </row>
    <row r="160" spans="1:10">
      <c r="A160" s="17" t="s">
        <v>26</v>
      </c>
      <c r="B160" s="17" t="s">
        <v>27</v>
      </c>
      <c r="C160" s="17">
        <v>2194</v>
      </c>
      <c r="D160" s="17" t="s">
        <v>732</v>
      </c>
      <c r="E160" s="17" t="s">
        <v>6</v>
      </c>
      <c r="F160" s="17" t="s">
        <v>6</v>
      </c>
      <c r="G160" s="17" t="s">
        <v>748</v>
      </c>
      <c r="H160" s="17" t="s">
        <v>749</v>
      </c>
      <c r="I160" s="17" t="s">
        <v>740</v>
      </c>
      <c r="J160" s="19" t="s">
        <v>754</v>
      </c>
    </row>
    <row r="161" spans="1:10">
      <c r="A161" s="17" t="s">
        <v>28</v>
      </c>
      <c r="B161" s="17" t="s">
        <v>29</v>
      </c>
      <c r="C161" s="17">
        <v>285148</v>
      </c>
      <c r="D161" s="17" t="s">
        <v>732</v>
      </c>
      <c r="E161" s="17" t="s">
        <v>6</v>
      </c>
      <c r="F161" s="17" t="s">
        <v>6</v>
      </c>
      <c r="G161" s="17" t="s">
        <v>748</v>
      </c>
      <c r="H161" s="17" t="s">
        <v>749</v>
      </c>
      <c r="I161" s="17" t="s">
        <v>740</v>
      </c>
      <c r="J161" s="19" t="s">
        <v>754</v>
      </c>
    </row>
    <row r="162" spans="1:10">
      <c r="A162" s="17" t="s">
        <v>38</v>
      </c>
      <c r="B162" s="17" t="s">
        <v>39</v>
      </c>
      <c r="C162" s="17">
        <v>10434</v>
      </c>
      <c r="D162" s="17" t="s">
        <v>732</v>
      </c>
      <c r="E162" s="17" t="s">
        <v>6</v>
      </c>
      <c r="F162" s="17" t="s">
        <v>6</v>
      </c>
      <c r="G162" s="17" t="s">
        <v>748</v>
      </c>
      <c r="H162" s="17" t="s">
        <v>749</v>
      </c>
      <c r="I162" s="17" t="s">
        <v>740</v>
      </c>
      <c r="J162" s="19" t="s">
        <v>754</v>
      </c>
    </row>
    <row r="163" spans="1:10">
      <c r="A163" s="17" t="s">
        <v>30</v>
      </c>
      <c r="B163" s="17" t="s">
        <v>31</v>
      </c>
      <c r="C163" s="17">
        <v>127018</v>
      </c>
      <c r="D163" s="17" t="s">
        <v>732</v>
      </c>
      <c r="E163" s="17" t="s">
        <v>6</v>
      </c>
      <c r="F163" s="17" t="s">
        <v>6</v>
      </c>
      <c r="G163" s="17" t="s">
        <v>748</v>
      </c>
      <c r="H163" s="17" t="s">
        <v>749</v>
      </c>
      <c r="I163" s="17" t="s">
        <v>740</v>
      </c>
      <c r="J163" s="19" t="s">
        <v>754</v>
      </c>
    </row>
    <row r="164" spans="1:10">
      <c r="A164" s="17" t="s">
        <v>58</v>
      </c>
      <c r="B164" s="17" t="s">
        <v>59</v>
      </c>
      <c r="C164" s="17">
        <v>5049</v>
      </c>
      <c r="D164" s="17" t="s">
        <v>732</v>
      </c>
      <c r="E164" s="17" t="s">
        <v>6</v>
      </c>
      <c r="F164" s="17" t="s">
        <v>6</v>
      </c>
      <c r="G164" s="17" t="s">
        <v>748</v>
      </c>
      <c r="H164" s="17" t="s">
        <v>749</v>
      </c>
      <c r="I164" s="17" t="s">
        <v>740</v>
      </c>
      <c r="J164" s="19" t="s">
        <v>754</v>
      </c>
    </row>
    <row r="165" spans="1:10">
      <c r="A165" s="17" t="s">
        <v>62</v>
      </c>
      <c r="B165" s="17" t="s">
        <v>63</v>
      </c>
      <c r="C165" s="17">
        <v>5050</v>
      </c>
      <c r="D165" s="17" t="s">
        <v>732</v>
      </c>
      <c r="E165" s="17" t="s">
        <v>6</v>
      </c>
      <c r="F165" s="17" t="s">
        <v>6</v>
      </c>
      <c r="G165" s="17" t="s">
        <v>748</v>
      </c>
      <c r="H165" s="17" t="s">
        <v>749</v>
      </c>
      <c r="I165" s="17" t="s">
        <v>740</v>
      </c>
      <c r="J165" s="19" t="s">
        <v>754</v>
      </c>
    </row>
    <row r="166" spans="1:10">
      <c r="A166" s="17" t="s">
        <v>32</v>
      </c>
      <c r="B166" s="17" t="s">
        <v>33</v>
      </c>
      <c r="C166" s="17">
        <v>54414</v>
      </c>
      <c r="D166" s="17" t="s">
        <v>732</v>
      </c>
      <c r="E166" s="17" t="s">
        <v>6</v>
      </c>
      <c r="F166" s="17" t="s">
        <v>6</v>
      </c>
      <c r="G166" s="17" t="s">
        <v>748</v>
      </c>
      <c r="H166" s="17" t="s">
        <v>749</v>
      </c>
      <c r="I166" s="17" t="s">
        <v>740</v>
      </c>
      <c r="J166" s="19" t="s">
        <v>754</v>
      </c>
    </row>
    <row r="167" spans="1:10">
      <c r="A167" s="17" t="s">
        <v>88</v>
      </c>
      <c r="B167" s="17" t="s">
        <v>89</v>
      </c>
      <c r="C167" s="17">
        <v>171586</v>
      </c>
      <c r="D167" s="17" t="s">
        <v>732</v>
      </c>
      <c r="E167" s="17" t="s">
        <v>6</v>
      </c>
      <c r="F167" s="17" t="s">
        <v>6</v>
      </c>
      <c r="G167" s="17"/>
      <c r="H167" s="17" t="s">
        <v>749</v>
      </c>
      <c r="I167" s="17" t="s">
        <v>740</v>
      </c>
      <c r="J167" s="19" t="s">
        <v>754</v>
      </c>
    </row>
    <row r="168" spans="1:10">
      <c r="A168" s="17" t="s">
        <v>50</v>
      </c>
      <c r="B168" s="17" t="s">
        <v>51</v>
      </c>
      <c r="C168" s="17">
        <v>313</v>
      </c>
      <c r="D168" s="17" t="s">
        <v>732</v>
      </c>
      <c r="E168" s="17" t="s">
        <v>6</v>
      </c>
      <c r="F168" s="17" t="s">
        <v>6</v>
      </c>
      <c r="G168" s="17"/>
      <c r="H168" s="17" t="s">
        <v>749</v>
      </c>
      <c r="I168" s="17" t="s">
        <v>740</v>
      </c>
      <c r="J168" s="19" t="s">
        <v>754</v>
      </c>
    </row>
    <row r="169" spans="1:10">
      <c r="A169" s="17" t="s">
        <v>34</v>
      </c>
      <c r="B169" s="17" t="s">
        <v>35</v>
      </c>
      <c r="C169" s="17">
        <v>2166</v>
      </c>
      <c r="D169" s="17" t="s">
        <v>732</v>
      </c>
      <c r="E169" s="17" t="s">
        <v>6</v>
      </c>
      <c r="F169" s="17" t="s">
        <v>6</v>
      </c>
      <c r="G169" s="17"/>
      <c r="H169" s="17" t="s">
        <v>749</v>
      </c>
      <c r="I169" s="17" t="s">
        <v>740</v>
      </c>
      <c r="J169" s="19" t="s">
        <v>754</v>
      </c>
    </row>
    <row r="170" spans="1:10">
      <c r="A170" s="17" t="s">
        <v>46</v>
      </c>
      <c r="B170" s="17" t="s">
        <v>47</v>
      </c>
      <c r="C170" s="17">
        <v>4023</v>
      </c>
      <c r="D170" s="17" t="s">
        <v>732</v>
      </c>
      <c r="E170" s="17" t="s">
        <v>6</v>
      </c>
      <c r="F170" s="17" t="s">
        <v>6</v>
      </c>
      <c r="G170" s="17"/>
      <c r="H170" s="17" t="s">
        <v>749</v>
      </c>
      <c r="I170" s="17" t="s">
        <v>740</v>
      </c>
      <c r="J170" s="19" t="s">
        <v>754</v>
      </c>
    </row>
    <row r="171" spans="1:10">
      <c r="A171" s="17" t="s">
        <v>92</v>
      </c>
      <c r="B171" s="17" t="s">
        <v>93</v>
      </c>
      <c r="C171" s="17">
        <v>124641</v>
      </c>
      <c r="D171" s="17" t="s">
        <v>732</v>
      </c>
      <c r="E171" s="17" t="s">
        <v>6</v>
      </c>
      <c r="F171" s="17" t="s">
        <v>6</v>
      </c>
      <c r="G171" s="17"/>
      <c r="H171" s="17" t="s">
        <v>749</v>
      </c>
      <c r="I171" s="17" t="s">
        <v>740</v>
      </c>
      <c r="J171" s="19" t="s">
        <v>754</v>
      </c>
    </row>
    <row r="172" spans="1:10">
      <c r="A172" s="17" t="s">
        <v>60</v>
      </c>
      <c r="B172" s="17" t="s">
        <v>61</v>
      </c>
      <c r="C172" s="17">
        <v>7941</v>
      </c>
      <c r="D172" s="17" t="s">
        <v>732</v>
      </c>
      <c r="E172" s="17" t="s">
        <v>6</v>
      </c>
      <c r="F172" s="17" t="s">
        <v>6</v>
      </c>
      <c r="G172" s="17"/>
      <c r="H172" s="17" t="s">
        <v>749</v>
      </c>
      <c r="I172" s="17" t="s">
        <v>740</v>
      </c>
      <c r="J172" s="19" t="s">
        <v>754</v>
      </c>
    </row>
    <row r="173" spans="1:10">
      <c r="A173" s="17" t="s">
        <v>100</v>
      </c>
      <c r="B173" s="17" t="s">
        <v>101</v>
      </c>
      <c r="C173" s="17">
        <v>57406</v>
      </c>
      <c r="D173" s="17" t="s">
        <v>732</v>
      </c>
      <c r="E173" s="17" t="s">
        <v>6</v>
      </c>
      <c r="F173" s="17" t="s">
        <v>6</v>
      </c>
      <c r="G173" s="17" t="s">
        <v>748</v>
      </c>
      <c r="H173" s="17"/>
      <c r="I173" s="17" t="s">
        <v>740</v>
      </c>
      <c r="J173" s="19" t="s">
        <v>754</v>
      </c>
    </row>
    <row r="174" spans="1:10">
      <c r="A174" s="17" t="s">
        <v>84</v>
      </c>
      <c r="B174" s="17" t="s">
        <v>85</v>
      </c>
      <c r="C174" s="17">
        <v>221955</v>
      </c>
      <c r="D174" s="17" t="s">
        <v>732</v>
      </c>
      <c r="E174" s="17" t="s">
        <v>6</v>
      </c>
      <c r="F174" s="17" t="s">
        <v>6</v>
      </c>
      <c r="G174" s="17" t="s">
        <v>748</v>
      </c>
      <c r="H174" s="17"/>
      <c r="I174" s="17" t="s">
        <v>740</v>
      </c>
      <c r="J174" s="19" t="s">
        <v>754</v>
      </c>
    </row>
    <row r="175" spans="1:10">
      <c r="A175" s="17" t="s">
        <v>42</v>
      </c>
      <c r="B175" s="17" t="s">
        <v>43</v>
      </c>
      <c r="C175" s="17">
        <v>23259</v>
      </c>
      <c r="D175" s="17" t="s">
        <v>732</v>
      </c>
      <c r="E175" s="17" t="s">
        <v>6</v>
      </c>
      <c r="F175" s="17" t="s">
        <v>6</v>
      </c>
      <c r="G175" s="17" t="s">
        <v>748</v>
      </c>
      <c r="H175" s="17"/>
      <c r="I175" s="17" t="s">
        <v>740</v>
      </c>
      <c r="J175" s="19" t="s">
        <v>754</v>
      </c>
    </row>
    <row r="176" spans="1:10">
      <c r="A176" s="17" t="s">
        <v>44</v>
      </c>
      <c r="B176" s="17" t="s">
        <v>45</v>
      </c>
      <c r="C176" s="17">
        <v>3931</v>
      </c>
      <c r="D176" s="17" t="s">
        <v>732</v>
      </c>
      <c r="E176" s="17" t="s">
        <v>6</v>
      </c>
      <c r="F176" s="17" t="s">
        <v>6</v>
      </c>
      <c r="G176" s="17" t="s">
        <v>748</v>
      </c>
      <c r="H176" s="17"/>
      <c r="I176" s="17" t="s">
        <v>740</v>
      </c>
      <c r="J176" s="19" t="s">
        <v>754</v>
      </c>
    </row>
    <row r="177" spans="1:10">
      <c r="A177" s="17" t="s">
        <v>98</v>
      </c>
      <c r="B177" s="17" t="s">
        <v>99</v>
      </c>
      <c r="C177" s="17">
        <v>5051</v>
      </c>
      <c r="D177" s="17" t="s">
        <v>732</v>
      </c>
      <c r="E177" s="17" t="s">
        <v>6</v>
      </c>
      <c r="F177" s="17" t="s">
        <v>6</v>
      </c>
      <c r="G177" s="17" t="s">
        <v>748</v>
      </c>
      <c r="H177" s="17"/>
      <c r="I177" s="17" t="s">
        <v>740</v>
      </c>
      <c r="J177" s="19" t="s">
        <v>754</v>
      </c>
    </row>
    <row r="178" spans="1:10">
      <c r="A178" s="17" t="s">
        <v>82</v>
      </c>
      <c r="B178" s="17" t="s">
        <v>83</v>
      </c>
      <c r="C178" s="17">
        <v>23659</v>
      </c>
      <c r="D178" s="17" t="s">
        <v>732</v>
      </c>
      <c r="E178" s="17" t="s">
        <v>6</v>
      </c>
      <c r="F178" s="17" t="s">
        <v>6</v>
      </c>
      <c r="G178" s="17" t="s">
        <v>748</v>
      </c>
      <c r="H178" s="17"/>
      <c r="I178" s="17" t="s">
        <v>740</v>
      </c>
      <c r="J178" s="19" t="s">
        <v>754</v>
      </c>
    </row>
    <row r="179" spans="1:10">
      <c r="A179" s="17" t="s">
        <v>54</v>
      </c>
      <c r="B179" s="17" t="s">
        <v>55</v>
      </c>
      <c r="C179" s="17">
        <v>5321</v>
      </c>
      <c r="D179" s="17" t="s">
        <v>732</v>
      </c>
      <c r="E179" s="17" t="s">
        <v>6</v>
      </c>
      <c r="F179" s="17" t="s">
        <v>6</v>
      </c>
      <c r="G179" s="17" t="s">
        <v>748</v>
      </c>
      <c r="H179" s="17"/>
      <c r="I179" s="17" t="s">
        <v>740</v>
      </c>
      <c r="J179" s="19" t="s">
        <v>754</v>
      </c>
    </row>
    <row r="180" spans="1:10">
      <c r="A180" s="17" t="s">
        <v>48</v>
      </c>
      <c r="B180" s="17" t="s">
        <v>49</v>
      </c>
      <c r="C180" s="17">
        <v>5406</v>
      </c>
      <c r="D180" s="17" t="s">
        <v>732</v>
      </c>
      <c r="E180" s="17" t="s">
        <v>6</v>
      </c>
      <c r="F180" s="17" t="s">
        <v>6</v>
      </c>
      <c r="G180" s="17" t="s">
        <v>748</v>
      </c>
      <c r="H180" s="17"/>
      <c r="I180" s="17" t="s">
        <v>740</v>
      </c>
      <c r="J180" s="19" t="s">
        <v>754</v>
      </c>
    </row>
    <row r="181" spans="1:10">
      <c r="A181" s="17" t="s">
        <v>80</v>
      </c>
      <c r="B181" s="17" t="s">
        <v>81</v>
      </c>
      <c r="C181" s="17">
        <v>10908</v>
      </c>
      <c r="D181" s="17" t="s">
        <v>732</v>
      </c>
      <c r="E181" s="17" t="s">
        <v>6</v>
      </c>
      <c r="F181" s="17" t="s">
        <v>6</v>
      </c>
      <c r="G181" s="17" t="s">
        <v>748</v>
      </c>
      <c r="H181" s="17"/>
      <c r="I181" s="17" t="s">
        <v>740</v>
      </c>
      <c r="J181" s="19" t="s">
        <v>754</v>
      </c>
    </row>
    <row r="182" spans="1:10">
      <c r="A182" s="17" t="s">
        <v>56</v>
      </c>
      <c r="B182" s="17" t="s">
        <v>57</v>
      </c>
      <c r="C182" s="17">
        <v>5538</v>
      </c>
      <c r="D182" s="17" t="s">
        <v>732</v>
      </c>
      <c r="E182" s="17" t="s">
        <v>6</v>
      </c>
      <c r="F182" s="17" t="s">
        <v>6</v>
      </c>
      <c r="G182" s="17" t="s">
        <v>748</v>
      </c>
      <c r="H182" s="17"/>
      <c r="I182" s="17" t="s">
        <v>740</v>
      </c>
      <c r="J182" s="19" t="s">
        <v>754</v>
      </c>
    </row>
    <row r="183" spans="1:10">
      <c r="A183" s="17" t="s">
        <v>108</v>
      </c>
      <c r="B183" s="17" t="s">
        <v>109</v>
      </c>
      <c r="C183" s="17">
        <v>9374</v>
      </c>
      <c r="D183" s="17" t="s">
        <v>732</v>
      </c>
      <c r="E183" s="17" t="s">
        <v>6</v>
      </c>
      <c r="F183" s="17" t="s">
        <v>6</v>
      </c>
      <c r="G183" s="17" t="s">
        <v>748</v>
      </c>
      <c r="H183" s="17"/>
      <c r="I183" s="17" t="s">
        <v>740</v>
      </c>
      <c r="J183" s="19" t="s">
        <v>754</v>
      </c>
    </row>
    <row r="184" spans="1:10">
      <c r="A184" s="17" t="s">
        <v>40</v>
      </c>
      <c r="B184" s="17" t="s">
        <v>41</v>
      </c>
      <c r="C184" s="17">
        <v>10741</v>
      </c>
      <c r="D184" s="17" t="s">
        <v>732</v>
      </c>
      <c r="E184" s="17" t="s">
        <v>6</v>
      </c>
      <c r="F184" s="17" t="s">
        <v>6</v>
      </c>
      <c r="G184" s="17" t="s">
        <v>748</v>
      </c>
      <c r="H184" s="17"/>
      <c r="I184" s="17" t="s">
        <v>740</v>
      </c>
      <c r="J184" s="19" t="s">
        <v>754</v>
      </c>
    </row>
    <row r="185" spans="1:10">
      <c r="A185" s="17" t="s">
        <v>112</v>
      </c>
      <c r="B185" s="17" t="s">
        <v>113</v>
      </c>
      <c r="C185" s="17">
        <v>11196</v>
      </c>
      <c r="D185" s="17" t="s">
        <v>732</v>
      </c>
      <c r="E185" s="17" t="s">
        <v>6</v>
      </c>
      <c r="F185" s="17" t="s">
        <v>6</v>
      </c>
      <c r="G185" s="17" t="s">
        <v>748</v>
      </c>
      <c r="H185" s="17"/>
      <c r="I185" s="17" t="s">
        <v>740</v>
      </c>
      <c r="J185" s="19" t="s">
        <v>754</v>
      </c>
    </row>
    <row r="186" spans="1:10">
      <c r="A186" s="17" t="s">
        <v>86</v>
      </c>
      <c r="B186" s="17" t="s">
        <v>87</v>
      </c>
      <c r="C186" s="17">
        <v>80821</v>
      </c>
      <c r="D186" s="17" t="s">
        <v>732</v>
      </c>
      <c r="E186" s="17" t="s">
        <v>6</v>
      </c>
      <c r="F186" s="17" t="s">
        <v>6</v>
      </c>
      <c r="G186" s="17"/>
      <c r="H186" s="17"/>
      <c r="I186" s="17" t="s">
        <v>740</v>
      </c>
      <c r="J186" s="19" t="s">
        <v>754</v>
      </c>
    </row>
    <row r="187" spans="1:10">
      <c r="A187" s="17" t="s">
        <v>78</v>
      </c>
      <c r="B187" s="17" t="s">
        <v>79</v>
      </c>
      <c r="C187" s="17">
        <v>27349</v>
      </c>
      <c r="D187" s="17" t="s">
        <v>732</v>
      </c>
      <c r="E187" s="17" t="s">
        <v>6</v>
      </c>
      <c r="F187" s="17" t="s">
        <v>6</v>
      </c>
      <c r="G187" s="17"/>
      <c r="H187" s="17"/>
      <c r="I187" s="17" t="s">
        <v>740</v>
      </c>
      <c r="J187" s="19" t="s">
        <v>754</v>
      </c>
    </row>
    <row r="188" spans="1:10">
      <c r="A188" s="17" t="s">
        <v>64</v>
      </c>
      <c r="B188" s="17" t="s">
        <v>65</v>
      </c>
      <c r="C188" s="17">
        <v>51059</v>
      </c>
      <c r="D188" s="17" t="s">
        <v>732</v>
      </c>
      <c r="E188" s="17" t="s">
        <v>721</v>
      </c>
      <c r="F188" s="17" t="s">
        <v>6</v>
      </c>
      <c r="G188" s="17"/>
      <c r="H188" s="17"/>
      <c r="I188" s="17" t="s">
        <v>740</v>
      </c>
      <c r="J188" s="19" t="s">
        <v>754</v>
      </c>
    </row>
    <row r="189" spans="1:10">
      <c r="A189" s="17" t="s">
        <v>90</v>
      </c>
      <c r="B189" s="17" t="s">
        <v>91</v>
      </c>
      <c r="C189" s="17">
        <v>200879</v>
      </c>
      <c r="D189" s="17" t="s">
        <v>732</v>
      </c>
      <c r="E189" s="17" t="s">
        <v>6</v>
      </c>
      <c r="F189" s="17" t="s">
        <v>6</v>
      </c>
      <c r="G189" s="17"/>
      <c r="H189" s="17"/>
      <c r="I189" s="17" t="s">
        <v>740</v>
      </c>
      <c r="J189" s="19" t="s">
        <v>754</v>
      </c>
    </row>
    <row r="190" spans="1:10">
      <c r="A190" s="17" t="s">
        <v>74</v>
      </c>
      <c r="B190" s="17" t="s">
        <v>75</v>
      </c>
      <c r="C190" s="17">
        <v>80055</v>
      </c>
      <c r="D190" s="17" t="s">
        <v>732</v>
      </c>
      <c r="E190" s="17" t="s">
        <v>6</v>
      </c>
      <c r="F190" s="17" t="s">
        <v>6</v>
      </c>
      <c r="G190" s="17"/>
      <c r="H190" s="17"/>
      <c r="I190" s="17" t="s">
        <v>740</v>
      </c>
      <c r="J190" s="19" t="s">
        <v>754</v>
      </c>
    </row>
    <row r="191" spans="1:10">
      <c r="A191" s="17" t="s">
        <v>66</v>
      </c>
      <c r="B191" s="17" t="s">
        <v>67</v>
      </c>
      <c r="C191" s="17">
        <v>51365</v>
      </c>
      <c r="D191" s="17" t="s">
        <v>732</v>
      </c>
      <c r="E191" s="17" t="s">
        <v>6</v>
      </c>
      <c r="F191" s="17" t="s">
        <v>6</v>
      </c>
      <c r="G191" s="17"/>
      <c r="H191" s="17"/>
      <c r="I191" s="17" t="s">
        <v>740</v>
      </c>
      <c r="J191" s="19" t="s">
        <v>754</v>
      </c>
    </row>
    <row r="192" spans="1:10">
      <c r="A192" s="17" t="s">
        <v>110</v>
      </c>
      <c r="B192" s="17" t="s">
        <v>111</v>
      </c>
      <c r="C192" s="17">
        <v>8605</v>
      </c>
      <c r="D192" s="17" t="s">
        <v>732</v>
      </c>
      <c r="E192" s="17" t="s">
        <v>6</v>
      </c>
      <c r="F192" s="17" t="s">
        <v>6</v>
      </c>
      <c r="G192" s="17"/>
      <c r="H192" s="17"/>
      <c r="I192" s="17" t="s">
        <v>740</v>
      </c>
      <c r="J192" s="19" t="s">
        <v>754</v>
      </c>
    </row>
    <row r="193" spans="1:10">
      <c r="A193" s="17" t="s">
        <v>68</v>
      </c>
      <c r="B193" s="17" t="s">
        <v>69</v>
      </c>
      <c r="C193" s="17">
        <v>255189</v>
      </c>
      <c r="D193" s="17" t="s">
        <v>732</v>
      </c>
      <c r="E193" s="17" t="s">
        <v>6</v>
      </c>
      <c r="F193" s="17" t="s">
        <v>6</v>
      </c>
      <c r="G193" s="17"/>
      <c r="H193" s="17"/>
      <c r="I193" s="17" t="s">
        <v>740</v>
      </c>
      <c r="J193" s="19" t="s">
        <v>754</v>
      </c>
    </row>
    <row r="194" spans="1:10">
      <c r="A194" s="17" t="s">
        <v>36</v>
      </c>
      <c r="B194" s="17" t="s">
        <v>37</v>
      </c>
      <c r="C194" s="17">
        <v>8398</v>
      </c>
      <c r="D194" s="17" t="s">
        <v>732</v>
      </c>
      <c r="E194" s="17" t="s">
        <v>6</v>
      </c>
      <c r="F194" s="17" t="s">
        <v>6</v>
      </c>
      <c r="G194" s="17"/>
      <c r="H194" s="17"/>
      <c r="I194" s="17" t="s">
        <v>740</v>
      </c>
      <c r="J194" s="19" t="s">
        <v>754</v>
      </c>
    </row>
    <row r="195" spans="1:10">
      <c r="A195" s="17" t="s">
        <v>94</v>
      </c>
      <c r="B195" s="17" t="s">
        <v>95</v>
      </c>
      <c r="C195" s="17">
        <v>57104</v>
      </c>
      <c r="D195" s="17" t="s">
        <v>732</v>
      </c>
      <c r="E195" s="17" t="s">
        <v>6</v>
      </c>
      <c r="F195" s="17" t="s">
        <v>6</v>
      </c>
      <c r="G195" s="17"/>
      <c r="H195" s="17"/>
      <c r="I195" s="17" t="s">
        <v>740</v>
      </c>
      <c r="J195" s="19" t="s">
        <v>754</v>
      </c>
    </row>
    <row r="196" spans="1:10">
      <c r="A196" s="17" t="s">
        <v>52</v>
      </c>
      <c r="B196" s="17" t="s">
        <v>53</v>
      </c>
      <c r="C196" s="17">
        <v>8228</v>
      </c>
      <c r="D196" s="17" t="s">
        <v>732</v>
      </c>
      <c r="E196" s="17" t="s">
        <v>6</v>
      </c>
      <c r="F196" s="17" t="s">
        <v>6</v>
      </c>
      <c r="G196" s="17"/>
      <c r="H196" s="17"/>
      <c r="I196" s="17" t="s">
        <v>740</v>
      </c>
      <c r="J196" s="19" t="s">
        <v>754</v>
      </c>
    </row>
    <row r="197" spans="1:10">
      <c r="A197" s="17" t="s">
        <v>106</v>
      </c>
      <c r="B197" s="17" t="s">
        <v>107</v>
      </c>
      <c r="C197" s="17">
        <v>50640</v>
      </c>
      <c r="D197" s="17" t="s">
        <v>732</v>
      </c>
      <c r="E197" s="17" t="s">
        <v>6</v>
      </c>
      <c r="F197" s="17" t="s">
        <v>6</v>
      </c>
      <c r="G197" s="17"/>
      <c r="H197" s="17"/>
      <c r="I197" s="17" t="s">
        <v>740</v>
      </c>
      <c r="J197" s="19" t="s">
        <v>754</v>
      </c>
    </row>
    <row r="198" spans="1:10">
      <c r="A198" s="17" t="s">
        <v>102</v>
      </c>
      <c r="B198" s="17" t="s">
        <v>103</v>
      </c>
      <c r="C198" s="17">
        <v>55278</v>
      </c>
      <c r="D198" s="17" t="s">
        <v>732</v>
      </c>
      <c r="E198" s="17" t="s">
        <v>6</v>
      </c>
      <c r="F198" s="17" t="s">
        <v>6</v>
      </c>
      <c r="G198" s="17"/>
      <c r="H198" s="17"/>
      <c r="I198" s="17" t="s">
        <v>740</v>
      </c>
      <c r="J198" s="19" t="s">
        <v>754</v>
      </c>
    </row>
    <row r="199" spans="1:10">
      <c r="A199" s="17" t="s">
        <v>96</v>
      </c>
      <c r="B199" s="17" t="s">
        <v>97</v>
      </c>
      <c r="C199" s="17">
        <v>84947</v>
      </c>
      <c r="D199" s="17" t="s">
        <v>732</v>
      </c>
      <c r="E199" s="17" t="s">
        <v>6</v>
      </c>
      <c r="F199" s="17" t="s">
        <v>6</v>
      </c>
      <c r="G199" s="17"/>
      <c r="H199" s="17"/>
      <c r="I199" s="17" t="s">
        <v>740</v>
      </c>
      <c r="J199" s="19" t="s">
        <v>754</v>
      </c>
    </row>
    <row r="200" spans="1:10">
      <c r="A200" s="17" t="s">
        <v>76</v>
      </c>
      <c r="B200" s="17" t="s">
        <v>77</v>
      </c>
      <c r="C200" s="17">
        <v>641371</v>
      </c>
      <c r="D200" s="17" t="s">
        <v>731</v>
      </c>
      <c r="E200" s="17" t="s">
        <v>6</v>
      </c>
      <c r="F200" s="17" t="s">
        <v>6</v>
      </c>
      <c r="G200" s="17" t="s">
        <v>748</v>
      </c>
      <c r="H200" s="17" t="s">
        <v>749</v>
      </c>
      <c r="I200" s="17" t="s">
        <v>740</v>
      </c>
      <c r="J200" s="19" t="s">
        <v>754</v>
      </c>
    </row>
    <row r="201" spans="1:10">
      <c r="A201" s="17" t="s">
        <v>70</v>
      </c>
      <c r="B201" s="17" t="s">
        <v>71</v>
      </c>
      <c r="C201" s="17">
        <v>158584</v>
      </c>
      <c r="D201" s="17" t="s">
        <v>731</v>
      </c>
      <c r="E201" s="17" t="s">
        <v>6</v>
      </c>
      <c r="F201" s="17" t="s">
        <v>6</v>
      </c>
      <c r="G201" s="17" t="s">
        <v>748</v>
      </c>
      <c r="H201" s="17"/>
      <c r="I201" s="17" t="s">
        <v>740</v>
      </c>
      <c r="J201" s="19" t="s">
        <v>754</v>
      </c>
    </row>
    <row r="202" spans="1:10">
      <c r="A202" s="17" t="s">
        <v>683</v>
      </c>
      <c r="B202" s="17" t="s">
        <v>684</v>
      </c>
      <c r="C202" s="17">
        <v>23646</v>
      </c>
      <c r="D202" s="23" t="s">
        <v>750</v>
      </c>
      <c r="E202" s="17" t="s">
        <v>6</v>
      </c>
      <c r="F202" s="17" t="s">
        <v>6</v>
      </c>
      <c r="G202" s="17" t="s">
        <v>748</v>
      </c>
      <c r="H202" s="17" t="s">
        <v>749</v>
      </c>
      <c r="I202" s="17" t="s">
        <v>704</v>
      </c>
      <c r="J202" s="19" t="s">
        <v>754</v>
      </c>
    </row>
    <row r="203" spans="1:10">
      <c r="A203" s="18" t="s">
        <v>614</v>
      </c>
      <c r="B203" s="18" t="s">
        <v>615</v>
      </c>
      <c r="C203" s="18">
        <v>147111</v>
      </c>
      <c r="D203" s="18" t="s">
        <v>5</v>
      </c>
      <c r="E203" s="18" t="s">
        <v>6</v>
      </c>
      <c r="F203" s="17" t="s">
        <v>6</v>
      </c>
      <c r="G203" s="17"/>
      <c r="H203" s="17" t="s">
        <v>749</v>
      </c>
      <c r="I203" s="17" t="s">
        <v>740</v>
      </c>
      <c r="J203" s="19" t="s">
        <v>754</v>
      </c>
    </row>
    <row r="204" spans="1:10">
      <c r="A204" s="18" t="s">
        <v>17</v>
      </c>
      <c r="B204" s="18" t="s">
        <v>18</v>
      </c>
      <c r="C204" s="18">
        <v>11332</v>
      </c>
      <c r="D204" s="18" t="s">
        <v>5</v>
      </c>
      <c r="E204" s="18" t="s">
        <v>726</v>
      </c>
      <c r="F204" s="18" t="s">
        <v>6</v>
      </c>
      <c r="G204" s="18" t="s">
        <v>748</v>
      </c>
      <c r="H204" s="18"/>
      <c r="I204" s="18" t="s">
        <v>740</v>
      </c>
      <c r="J204" s="21" t="s">
        <v>754</v>
      </c>
    </row>
    <row r="205" spans="1:10">
      <c r="A205" s="17" t="s">
        <v>7</v>
      </c>
      <c r="B205" s="17" t="s">
        <v>8</v>
      </c>
      <c r="C205" s="17">
        <v>23597</v>
      </c>
      <c r="D205" s="17" t="s">
        <v>5</v>
      </c>
      <c r="E205" s="17" t="s">
        <v>722</v>
      </c>
      <c r="F205" s="17" t="s">
        <v>6</v>
      </c>
      <c r="G205" s="17" t="s">
        <v>748</v>
      </c>
      <c r="H205" s="17"/>
      <c r="I205" s="17" t="s">
        <v>740</v>
      </c>
      <c r="J205" s="19" t="s">
        <v>754</v>
      </c>
    </row>
    <row r="206" spans="1:10">
      <c r="A206" s="18" t="s">
        <v>616</v>
      </c>
      <c r="B206" s="18" t="s">
        <v>617</v>
      </c>
      <c r="C206" s="18">
        <v>26027</v>
      </c>
      <c r="D206" s="18" t="s">
        <v>5</v>
      </c>
      <c r="E206" s="18" t="s">
        <v>6</v>
      </c>
      <c r="F206" s="17" t="s">
        <v>6</v>
      </c>
      <c r="G206" s="17"/>
      <c r="H206" s="17"/>
      <c r="I206" s="17" t="s">
        <v>740</v>
      </c>
      <c r="J206" s="19" t="s">
        <v>754</v>
      </c>
    </row>
    <row r="207" spans="1:10">
      <c r="A207" s="18" t="s">
        <v>13</v>
      </c>
      <c r="B207" s="18" t="s">
        <v>14</v>
      </c>
      <c r="C207" s="18">
        <v>440387</v>
      </c>
      <c r="D207" s="18" t="s">
        <v>5</v>
      </c>
      <c r="E207" s="18" t="s">
        <v>723</v>
      </c>
      <c r="F207" s="18" t="s">
        <v>6</v>
      </c>
      <c r="G207" s="18"/>
      <c r="H207" s="18"/>
      <c r="I207" s="18" t="s">
        <v>740</v>
      </c>
      <c r="J207" s="21" t="s">
        <v>754</v>
      </c>
    </row>
    <row r="208" spans="1:10">
      <c r="A208" s="17" t="s">
        <v>3</v>
      </c>
      <c r="B208" s="17" t="s">
        <v>4</v>
      </c>
      <c r="C208" s="17">
        <v>922</v>
      </c>
      <c r="D208" s="17" t="s">
        <v>5</v>
      </c>
      <c r="E208" s="17" t="s">
        <v>722</v>
      </c>
      <c r="F208" s="17" t="s">
        <v>6</v>
      </c>
      <c r="G208" s="17" t="s">
        <v>748</v>
      </c>
      <c r="H208" s="17"/>
      <c r="I208" s="24" t="s">
        <v>643</v>
      </c>
      <c r="J208" s="19" t="s">
        <v>754</v>
      </c>
    </row>
    <row r="209" spans="1:10">
      <c r="A209" s="17" t="s">
        <v>611</v>
      </c>
      <c r="B209" s="17" t="s">
        <v>712</v>
      </c>
      <c r="C209" s="17">
        <v>10005</v>
      </c>
      <c r="D209" s="17" t="s">
        <v>713</v>
      </c>
      <c r="E209" s="17" t="s">
        <v>713</v>
      </c>
      <c r="F209" s="17" t="s">
        <v>6</v>
      </c>
      <c r="G209" s="17"/>
      <c r="H209" s="17"/>
      <c r="I209" s="17" t="s">
        <v>740</v>
      </c>
      <c r="J209" s="19" t="s">
        <v>754</v>
      </c>
    </row>
    <row r="210" spans="1:10">
      <c r="A210" s="17" t="s">
        <v>693</v>
      </c>
      <c r="B210" s="17" t="s">
        <v>694</v>
      </c>
      <c r="C210" s="17"/>
      <c r="D210" s="18" t="s">
        <v>687</v>
      </c>
      <c r="E210" s="17" t="s">
        <v>6</v>
      </c>
      <c r="F210" s="17" t="s">
        <v>6</v>
      </c>
      <c r="G210" s="17" t="s">
        <v>748</v>
      </c>
      <c r="H210" s="17"/>
      <c r="I210" s="17" t="s">
        <v>740</v>
      </c>
      <c r="J210" s="19" t="s">
        <v>754</v>
      </c>
    </row>
    <row r="211" spans="1:10">
      <c r="A211" s="17" t="s">
        <v>490</v>
      </c>
      <c r="B211" s="17" t="s">
        <v>491</v>
      </c>
      <c r="C211" s="17">
        <v>7018</v>
      </c>
      <c r="D211" s="17" t="s">
        <v>158</v>
      </c>
      <c r="E211" s="17" t="s">
        <v>745</v>
      </c>
      <c r="F211" s="17" t="s">
        <v>714</v>
      </c>
      <c r="G211" s="17" t="s">
        <v>748</v>
      </c>
      <c r="H211" s="17" t="s">
        <v>749</v>
      </c>
      <c r="I211" s="17" t="s">
        <v>714</v>
      </c>
      <c r="J211" s="19" t="s">
        <v>754</v>
      </c>
    </row>
    <row r="212" spans="1:10">
      <c r="A212" s="20" t="s">
        <v>237</v>
      </c>
      <c r="B212" s="20" t="s">
        <v>238</v>
      </c>
      <c r="C212" s="20">
        <v>8858</v>
      </c>
      <c r="D212" s="20" t="s">
        <v>158</v>
      </c>
      <c r="E212" s="20" t="s">
        <v>162</v>
      </c>
      <c r="F212" s="18" t="s">
        <v>714</v>
      </c>
      <c r="G212" s="18" t="s">
        <v>748</v>
      </c>
      <c r="H212" s="18"/>
      <c r="I212" s="18" t="s">
        <v>788</v>
      </c>
      <c r="J212" s="21" t="s">
        <v>754</v>
      </c>
    </row>
    <row r="213" spans="1:10">
      <c r="A213" s="17" t="s">
        <v>601</v>
      </c>
      <c r="B213" s="17" t="s">
        <v>602</v>
      </c>
      <c r="C213" s="17">
        <v>57555</v>
      </c>
      <c r="D213" s="17" t="s">
        <v>158</v>
      </c>
      <c r="E213" s="17" t="s">
        <v>531</v>
      </c>
      <c r="F213" s="17" t="s">
        <v>714</v>
      </c>
      <c r="G213" s="17"/>
      <c r="H213" s="17"/>
      <c r="I213" s="17" t="s">
        <v>714</v>
      </c>
      <c r="J213" s="19" t="s">
        <v>754</v>
      </c>
    </row>
    <row r="214" spans="1:10">
      <c r="A214" s="17" t="s">
        <v>475</v>
      </c>
      <c r="B214" s="17" t="s">
        <v>476</v>
      </c>
      <c r="C214" s="17">
        <v>64285</v>
      </c>
      <c r="D214" s="17" t="s">
        <v>158</v>
      </c>
      <c r="E214" s="17" t="s">
        <v>468</v>
      </c>
      <c r="F214" s="17" t="s">
        <v>714</v>
      </c>
      <c r="G214" s="17"/>
      <c r="H214" s="17"/>
      <c r="I214" s="17" t="s">
        <v>714</v>
      </c>
      <c r="J214" s="19" t="s">
        <v>754</v>
      </c>
    </row>
    <row r="215" spans="1:10" s="10" customFormat="1">
      <c r="A215" s="17" t="s">
        <v>469</v>
      </c>
      <c r="B215" s="17" t="s">
        <v>470</v>
      </c>
      <c r="C215" s="17">
        <v>79651</v>
      </c>
      <c r="D215" s="17" t="s">
        <v>158</v>
      </c>
      <c r="E215" s="17" t="s">
        <v>468</v>
      </c>
      <c r="F215" s="17" t="s">
        <v>714</v>
      </c>
      <c r="G215" s="17"/>
      <c r="H215" s="17"/>
      <c r="I215" s="17" t="s">
        <v>714</v>
      </c>
      <c r="J215" s="19" t="s">
        <v>754</v>
      </c>
    </row>
    <row r="216" spans="1:10">
      <c r="A216" s="17" t="s">
        <v>227</v>
      </c>
      <c r="B216" s="17" t="s">
        <v>228</v>
      </c>
      <c r="C216" s="17">
        <v>10136</v>
      </c>
      <c r="D216" s="17" t="s">
        <v>158</v>
      </c>
      <c r="E216" s="17" t="s">
        <v>162</v>
      </c>
      <c r="F216" s="17" t="s">
        <v>714</v>
      </c>
      <c r="G216" s="17"/>
      <c r="H216" s="17"/>
      <c r="I216" s="20" t="s">
        <v>787</v>
      </c>
      <c r="J216" s="19" t="s">
        <v>754</v>
      </c>
    </row>
    <row r="217" spans="1:10">
      <c r="A217" s="17" t="s">
        <v>207</v>
      </c>
      <c r="B217" s="17" t="s">
        <v>208</v>
      </c>
      <c r="C217" s="17">
        <v>3249</v>
      </c>
      <c r="D217" s="17" t="s">
        <v>158</v>
      </c>
      <c r="E217" s="17" t="s">
        <v>162</v>
      </c>
      <c r="F217" s="17" t="s">
        <v>485</v>
      </c>
      <c r="G217" s="17"/>
      <c r="H217" s="17" t="s">
        <v>749</v>
      </c>
      <c r="I217" s="17" t="s">
        <v>740</v>
      </c>
      <c r="J217" s="19" t="s">
        <v>755</v>
      </c>
    </row>
    <row r="218" spans="1:10">
      <c r="A218" s="17" t="s">
        <v>235</v>
      </c>
      <c r="B218" s="17" t="s">
        <v>236</v>
      </c>
      <c r="C218" s="17">
        <v>64499</v>
      </c>
      <c r="D218" s="17" t="s">
        <v>158</v>
      </c>
      <c r="E218" s="17" t="s">
        <v>162</v>
      </c>
      <c r="F218" s="17" t="s">
        <v>485</v>
      </c>
      <c r="G218" s="17"/>
      <c r="H218" s="17" t="s">
        <v>749</v>
      </c>
      <c r="I218" s="17" t="s">
        <v>740</v>
      </c>
      <c r="J218" s="19" t="s">
        <v>755</v>
      </c>
    </row>
    <row r="219" spans="1:10">
      <c r="A219" s="17" t="s">
        <v>275</v>
      </c>
      <c r="B219" s="17" t="s">
        <v>276</v>
      </c>
      <c r="C219" s="17">
        <v>49</v>
      </c>
      <c r="D219" s="17" t="s">
        <v>158</v>
      </c>
      <c r="E219" s="17" t="s">
        <v>162</v>
      </c>
      <c r="F219" s="17" t="s">
        <v>485</v>
      </c>
      <c r="G219" s="17"/>
      <c r="H219" s="17"/>
      <c r="I219" s="17" t="s">
        <v>740</v>
      </c>
      <c r="J219" s="19" t="s">
        <v>755</v>
      </c>
    </row>
    <row r="220" spans="1:10">
      <c r="A220" s="17" t="s">
        <v>588</v>
      </c>
      <c r="B220" s="17" t="s">
        <v>589</v>
      </c>
      <c r="C220" s="17">
        <v>570</v>
      </c>
      <c r="D220" s="17" t="s">
        <v>158</v>
      </c>
      <c r="E220" s="17" t="s">
        <v>531</v>
      </c>
      <c r="F220" s="17" t="s">
        <v>485</v>
      </c>
      <c r="G220" s="17"/>
      <c r="H220" s="17"/>
      <c r="I220" s="17" t="s">
        <v>740</v>
      </c>
      <c r="J220" s="19" t="s">
        <v>755</v>
      </c>
    </row>
    <row r="221" spans="1:10">
      <c r="A221" s="17" t="s">
        <v>277</v>
      </c>
      <c r="B221" s="17" t="s">
        <v>278</v>
      </c>
      <c r="C221" s="17">
        <v>1990</v>
      </c>
      <c r="D221" s="17" t="s">
        <v>158</v>
      </c>
      <c r="E221" s="17" t="s">
        <v>162</v>
      </c>
      <c r="F221" s="17" t="s">
        <v>485</v>
      </c>
      <c r="G221" s="17"/>
      <c r="H221" s="17"/>
      <c r="I221" s="17" t="s">
        <v>740</v>
      </c>
      <c r="J221" s="19" t="s">
        <v>755</v>
      </c>
    </row>
    <row r="222" spans="1:10">
      <c r="A222" s="17" t="s">
        <v>279</v>
      </c>
      <c r="B222" s="17" t="s">
        <v>280</v>
      </c>
      <c r="C222" s="17">
        <v>51032</v>
      </c>
      <c r="D222" s="17" t="s">
        <v>158</v>
      </c>
      <c r="E222" s="17" t="s">
        <v>162</v>
      </c>
      <c r="F222" s="17" t="s">
        <v>485</v>
      </c>
      <c r="G222" s="17"/>
      <c r="H222" s="17"/>
      <c r="I222" s="17" t="s">
        <v>740</v>
      </c>
      <c r="J222" s="19" t="s">
        <v>755</v>
      </c>
    </row>
    <row r="223" spans="1:10">
      <c r="A223" s="17" t="s">
        <v>281</v>
      </c>
      <c r="B223" s="17" t="s">
        <v>282</v>
      </c>
      <c r="C223" s="17">
        <v>10699</v>
      </c>
      <c r="D223" s="17" t="s">
        <v>158</v>
      </c>
      <c r="E223" s="17" t="s">
        <v>162</v>
      </c>
      <c r="F223" s="17" t="s">
        <v>485</v>
      </c>
      <c r="G223" s="17"/>
      <c r="H223" s="17"/>
      <c r="I223" s="17" t="s">
        <v>740</v>
      </c>
      <c r="J223" s="19" t="s">
        <v>755</v>
      </c>
    </row>
    <row r="224" spans="1:10">
      <c r="A224" s="17" t="s">
        <v>283</v>
      </c>
      <c r="B224" s="17" t="s">
        <v>284</v>
      </c>
      <c r="C224" s="17">
        <v>1504</v>
      </c>
      <c r="D224" s="17" t="s">
        <v>158</v>
      </c>
      <c r="E224" s="17" t="s">
        <v>162</v>
      </c>
      <c r="F224" s="17" t="s">
        <v>485</v>
      </c>
      <c r="G224" s="17"/>
      <c r="H224" s="17"/>
      <c r="I224" s="17" t="s">
        <v>740</v>
      </c>
      <c r="J224" s="19" t="s">
        <v>755</v>
      </c>
    </row>
    <row r="225" spans="1:10">
      <c r="A225" s="17" t="s">
        <v>285</v>
      </c>
      <c r="B225" s="17" t="s">
        <v>286</v>
      </c>
      <c r="C225" s="17">
        <v>1506</v>
      </c>
      <c r="D225" s="17" t="s">
        <v>158</v>
      </c>
      <c r="E225" s="17" t="s">
        <v>162</v>
      </c>
      <c r="F225" s="17" t="s">
        <v>485</v>
      </c>
      <c r="G225" s="17"/>
      <c r="H225" s="17"/>
      <c r="I225" s="17" t="s">
        <v>740</v>
      </c>
      <c r="J225" s="19" t="s">
        <v>755</v>
      </c>
    </row>
    <row r="226" spans="1:10">
      <c r="A226" s="17" t="s">
        <v>448</v>
      </c>
      <c r="B226" s="17" t="s">
        <v>449</v>
      </c>
      <c r="C226" s="17">
        <v>79852</v>
      </c>
      <c r="D226" s="17" t="s">
        <v>158</v>
      </c>
      <c r="E226" s="17" t="s">
        <v>415</v>
      </c>
      <c r="F226" s="17" t="s">
        <v>485</v>
      </c>
      <c r="G226" s="17"/>
      <c r="H226" s="17"/>
      <c r="I226" s="17" t="s">
        <v>740</v>
      </c>
      <c r="J226" s="19" t="s">
        <v>755</v>
      </c>
    </row>
    <row r="227" spans="1:10">
      <c r="A227" s="17" t="s">
        <v>450</v>
      </c>
      <c r="B227" s="17" t="s">
        <v>451</v>
      </c>
      <c r="C227" s="17">
        <v>253152</v>
      </c>
      <c r="D227" s="17" t="s">
        <v>158</v>
      </c>
      <c r="E227" s="17" t="s">
        <v>415</v>
      </c>
      <c r="F227" s="17" t="s">
        <v>485</v>
      </c>
      <c r="G227" s="17"/>
      <c r="H227" s="17"/>
      <c r="I227" s="17" t="s">
        <v>740</v>
      </c>
      <c r="J227" s="19" t="s">
        <v>755</v>
      </c>
    </row>
    <row r="228" spans="1:10">
      <c r="A228" s="17" t="s">
        <v>289</v>
      </c>
      <c r="B228" s="17" t="s">
        <v>290</v>
      </c>
      <c r="C228" s="17">
        <v>3002</v>
      </c>
      <c r="D228" s="17" t="s">
        <v>158</v>
      </c>
      <c r="E228" s="17" t="s">
        <v>162</v>
      </c>
      <c r="F228" s="17" t="s">
        <v>485</v>
      </c>
      <c r="G228" s="17"/>
      <c r="H228" s="17"/>
      <c r="I228" s="17" t="s">
        <v>740</v>
      </c>
      <c r="J228" s="19" t="s">
        <v>755</v>
      </c>
    </row>
    <row r="229" spans="1:10">
      <c r="A229" s="17" t="s">
        <v>291</v>
      </c>
      <c r="B229" s="17" t="s">
        <v>292</v>
      </c>
      <c r="C229" s="17">
        <v>2999</v>
      </c>
      <c r="D229" s="17" t="s">
        <v>158</v>
      </c>
      <c r="E229" s="17" t="s">
        <v>162</v>
      </c>
      <c r="F229" s="17" t="s">
        <v>485</v>
      </c>
      <c r="G229" s="17"/>
      <c r="H229" s="17"/>
      <c r="I229" s="17" t="s">
        <v>740</v>
      </c>
      <c r="J229" s="19" t="s">
        <v>755</v>
      </c>
    </row>
    <row r="230" spans="1:10">
      <c r="A230" s="17" t="s">
        <v>293</v>
      </c>
      <c r="B230" s="17" t="s">
        <v>294</v>
      </c>
      <c r="C230" s="17">
        <v>3004</v>
      </c>
      <c r="D230" s="17" t="s">
        <v>158</v>
      </c>
      <c r="E230" s="17" t="s">
        <v>162</v>
      </c>
      <c r="F230" s="17" t="s">
        <v>485</v>
      </c>
      <c r="G230" s="17"/>
      <c r="H230" s="17"/>
      <c r="I230" s="17" t="s">
        <v>740</v>
      </c>
      <c r="J230" s="19" t="s">
        <v>755</v>
      </c>
    </row>
    <row r="231" spans="1:10">
      <c r="A231" s="17" t="s">
        <v>299</v>
      </c>
      <c r="B231" s="17" t="s">
        <v>300</v>
      </c>
      <c r="C231" s="17">
        <v>11012</v>
      </c>
      <c r="D231" s="17" t="s">
        <v>158</v>
      </c>
      <c r="E231" s="17" t="s">
        <v>162</v>
      </c>
      <c r="F231" s="17" t="s">
        <v>485</v>
      </c>
      <c r="G231" s="17"/>
      <c r="H231" s="17"/>
      <c r="I231" s="17" t="s">
        <v>740</v>
      </c>
      <c r="J231" s="19" t="s">
        <v>755</v>
      </c>
    </row>
    <row r="232" spans="1:10">
      <c r="A232" s="17" t="s">
        <v>303</v>
      </c>
      <c r="B232" s="17" t="s">
        <v>304</v>
      </c>
      <c r="C232" s="17">
        <v>26085</v>
      </c>
      <c r="D232" s="17" t="s">
        <v>158</v>
      </c>
      <c r="E232" s="17" t="s">
        <v>162</v>
      </c>
      <c r="F232" s="17" t="s">
        <v>485</v>
      </c>
      <c r="G232" s="17"/>
      <c r="H232" s="17"/>
      <c r="I232" s="17" t="s">
        <v>740</v>
      </c>
      <c r="J232" s="19" t="s">
        <v>755</v>
      </c>
    </row>
    <row r="233" spans="1:10">
      <c r="A233" s="17" t="s">
        <v>305</v>
      </c>
      <c r="B233" s="17" t="s">
        <v>306</v>
      </c>
      <c r="C233" s="17">
        <v>43847</v>
      </c>
      <c r="D233" s="17" t="s">
        <v>158</v>
      </c>
      <c r="E233" s="17" t="s">
        <v>162</v>
      </c>
      <c r="F233" s="17" t="s">
        <v>485</v>
      </c>
      <c r="G233" s="17"/>
      <c r="H233" s="17"/>
      <c r="I233" s="17" t="s">
        <v>740</v>
      </c>
      <c r="J233" s="19" t="s">
        <v>755</v>
      </c>
    </row>
    <row r="234" spans="1:10">
      <c r="A234" s="17" t="s">
        <v>307</v>
      </c>
      <c r="B234" s="17" t="s">
        <v>308</v>
      </c>
      <c r="C234" s="17">
        <v>55554</v>
      </c>
      <c r="D234" s="17" t="s">
        <v>158</v>
      </c>
      <c r="E234" s="17" t="s">
        <v>162</v>
      </c>
      <c r="F234" s="17" t="s">
        <v>485</v>
      </c>
      <c r="G234" s="17"/>
      <c r="H234" s="17"/>
      <c r="I234" s="17" t="s">
        <v>740</v>
      </c>
      <c r="J234" s="19" t="s">
        <v>755</v>
      </c>
    </row>
    <row r="235" spans="1:10">
      <c r="A235" s="17" t="s">
        <v>309</v>
      </c>
      <c r="B235" s="17" t="s">
        <v>310</v>
      </c>
      <c r="C235" s="17">
        <v>3817</v>
      </c>
      <c r="D235" s="17" t="s">
        <v>158</v>
      </c>
      <c r="E235" s="17" t="s">
        <v>162</v>
      </c>
      <c r="F235" s="17" t="s">
        <v>485</v>
      </c>
      <c r="G235" s="17"/>
      <c r="H235" s="17"/>
      <c r="I235" s="17" t="s">
        <v>740</v>
      </c>
      <c r="J235" s="19" t="s">
        <v>755</v>
      </c>
    </row>
    <row r="236" spans="1:10">
      <c r="A236" s="17" t="s">
        <v>311</v>
      </c>
      <c r="B236" s="17" t="s">
        <v>312</v>
      </c>
      <c r="C236" s="17">
        <v>9622</v>
      </c>
      <c r="D236" s="17" t="s">
        <v>158</v>
      </c>
      <c r="E236" s="17" t="s">
        <v>162</v>
      </c>
      <c r="F236" s="17" t="s">
        <v>485</v>
      </c>
      <c r="G236" s="17"/>
      <c r="H236" s="17"/>
      <c r="I236" s="17" t="s">
        <v>740</v>
      </c>
      <c r="J236" s="19" t="s">
        <v>755</v>
      </c>
    </row>
    <row r="237" spans="1:10">
      <c r="A237" s="17" t="s">
        <v>313</v>
      </c>
      <c r="B237" s="17" t="s">
        <v>314</v>
      </c>
      <c r="C237" s="17">
        <v>25818</v>
      </c>
      <c r="D237" s="17" t="s">
        <v>158</v>
      </c>
      <c r="E237" s="17" t="s">
        <v>162</v>
      </c>
      <c r="F237" s="17" t="s">
        <v>485</v>
      </c>
      <c r="G237" s="17"/>
      <c r="H237" s="17"/>
      <c r="I237" s="17" t="s">
        <v>740</v>
      </c>
      <c r="J237" s="19" t="s">
        <v>755</v>
      </c>
    </row>
    <row r="238" spans="1:10">
      <c r="A238" s="17" t="s">
        <v>315</v>
      </c>
      <c r="B238" s="17" t="s">
        <v>316</v>
      </c>
      <c r="C238" s="17">
        <v>5650</v>
      </c>
      <c r="D238" s="17" t="s">
        <v>158</v>
      </c>
      <c r="E238" s="17" t="s">
        <v>162</v>
      </c>
      <c r="F238" s="17" t="s">
        <v>485</v>
      </c>
      <c r="G238" s="17"/>
      <c r="H238" s="17"/>
      <c r="I238" s="17" t="s">
        <v>740</v>
      </c>
      <c r="J238" s="19" t="s">
        <v>755</v>
      </c>
    </row>
    <row r="239" spans="1:10">
      <c r="A239" s="17" t="s">
        <v>317</v>
      </c>
      <c r="B239" s="17" t="s">
        <v>318</v>
      </c>
      <c r="C239" s="17">
        <v>11202</v>
      </c>
      <c r="D239" s="17" t="s">
        <v>158</v>
      </c>
      <c r="E239" s="17" t="s">
        <v>162</v>
      </c>
      <c r="F239" s="17" t="s">
        <v>485</v>
      </c>
      <c r="G239" s="17"/>
      <c r="H239" s="17"/>
      <c r="I239" s="17" t="s">
        <v>740</v>
      </c>
      <c r="J239" s="19" t="s">
        <v>755</v>
      </c>
    </row>
    <row r="240" spans="1:10">
      <c r="A240" s="17" t="s">
        <v>454</v>
      </c>
      <c r="B240" s="17" t="s">
        <v>455</v>
      </c>
      <c r="C240" s="17">
        <v>142910</v>
      </c>
      <c r="D240" s="17" t="s">
        <v>158</v>
      </c>
      <c r="E240" s="17" t="s">
        <v>415</v>
      </c>
      <c r="F240" s="17" t="s">
        <v>485</v>
      </c>
      <c r="G240" s="17"/>
      <c r="H240" s="17"/>
      <c r="I240" s="17" t="s">
        <v>740</v>
      </c>
      <c r="J240" s="19" t="s">
        <v>755</v>
      </c>
    </row>
    <row r="241" spans="1:10">
      <c r="A241" s="17" t="s">
        <v>456</v>
      </c>
      <c r="B241" s="17" t="s">
        <v>457</v>
      </c>
      <c r="C241" s="17">
        <v>65009</v>
      </c>
      <c r="D241" s="17" t="s">
        <v>158</v>
      </c>
      <c r="E241" s="17" t="s">
        <v>415</v>
      </c>
      <c r="F241" s="17" t="s">
        <v>485</v>
      </c>
      <c r="G241" s="17"/>
      <c r="H241" s="17"/>
      <c r="I241" s="17" t="s">
        <v>740</v>
      </c>
      <c r="J241" s="19" t="s">
        <v>755</v>
      </c>
    </row>
    <row r="242" spans="1:10">
      <c r="A242" s="17" t="s">
        <v>599</v>
      </c>
      <c r="B242" s="17" t="s">
        <v>600</v>
      </c>
      <c r="C242" s="17">
        <v>22871</v>
      </c>
      <c r="D242" s="17" t="s">
        <v>158</v>
      </c>
      <c r="E242" s="17" t="s">
        <v>531</v>
      </c>
      <c r="F242" s="17" t="s">
        <v>485</v>
      </c>
      <c r="G242" s="17"/>
      <c r="H242" s="17"/>
      <c r="I242" s="17" t="s">
        <v>740</v>
      </c>
      <c r="J242" s="19" t="s">
        <v>755</v>
      </c>
    </row>
    <row r="243" spans="1:10">
      <c r="A243" s="17" t="s">
        <v>603</v>
      </c>
      <c r="B243" s="17" t="s">
        <v>604</v>
      </c>
      <c r="C243" s="17">
        <v>54413</v>
      </c>
      <c r="D243" s="17" t="s">
        <v>158</v>
      </c>
      <c r="E243" s="17" t="s">
        <v>531</v>
      </c>
      <c r="F243" s="17" t="s">
        <v>485</v>
      </c>
      <c r="G243" s="17"/>
      <c r="H243" s="17"/>
      <c r="I243" s="17" t="s">
        <v>740</v>
      </c>
      <c r="J243" s="19" t="s">
        <v>755</v>
      </c>
    </row>
    <row r="244" spans="1:10">
      <c r="A244" s="17" t="s">
        <v>506</v>
      </c>
      <c r="B244" s="17" t="s">
        <v>507</v>
      </c>
      <c r="C244" s="17">
        <v>22861</v>
      </c>
      <c r="D244" s="17" t="s">
        <v>158</v>
      </c>
      <c r="E244" s="17" t="s">
        <v>505</v>
      </c>
      <c r="F244" s="17" t="s">
        <v>485</v>
      </c>
      <c r="G244" s="17"/>
      <c r="H244" s="17"/>
      <c r="I244" s="17" t="s">
        <v>740</v>
      </c>
      <c r="J244" s="19" t="s">
        <v>755</v>
      </c>
    </row>
    <row r="245" spans="1:10">
      <c r="A245" s="17" t="s">
        <v>523</v>
      </c>
      <c r="B245" s="17" t="s">
        <v>524</v>
      </c>
      <c r="C245" s="17">
        <v>5126</v>
      </c>
      <c r="D245" s="17" t="s">
        <v>158</v>
      </c>
      <c r="E245" s="17" t="s">
        <v>510</v>
      </c>
      <c r="F245" s="17" t="s">
        <v>485</v>
      </c>
      <c r="G245" s="17"/>
      <c r="H245" s="17"/>
      <c r="I245" s="17" t="s">
        <v>740</v>
      </c>
      <c r="J245" s="19" t="s">
        <v>755</v>
      </c>
    </row>
    <row r="246" spans="1:10">
      <c r="A246" s="17" t="s">
        <v>525</v>
      </c>
      <c r="B246" s="17" t="s">
        <v>526</v>
      </c>
      <c r="C246" s="17">
        <v>54760</v>
      </c>
      <c r="D246" s="17" t="s">
        <v>158</v>
      </c>
      <c r="E246" s="17" t="s">
        <v>510</v>
      </c>
      <c r="F246" s="17" t="s">
        <v>485</v>
      </c>
      <c r="G246" s="17"/>
      <c r="H246" s="17"/>
      <c r="I246" s="17" t="s">
        <v>740</v>
      </c>
      <c r="J246" s="19" t="s">
        <v>755</v>
      </c>
    </row>
    <row r="247" spans="1:10">
      <c r="A247" s="17" t="s">
        <v>527</v>
      </c>
      <c r="B247" s="17" t="s">
        <v>528</v>
      </c>
      <c r="C247" s="17">
        <v>9159</v>
      </c>
      <c r="D247" s="17" t="s">
        <v>158</v>
      </c>
      <c r="E247" s="17" t="s">
        <v>510</v>
      </c>
      <c r="F247" s="17" t="s">
        <v>485</v>
      </c>
      <c r="G247" s="17"/>
      <c r="H247" s="17"/>
      <c r="I247" s="17" t="s">
        <v>740</v>
      </c>
      <c r="J247" s="19" t="s">
        <v>755</v>
      </c>
    </row>
    <row r="248" spans="1:10">
      <c r="A248" s="17" t="s">
        <v>323</v>
      </c>
      <c r="B248" s="17" t="s">
        <v>324</v>
      </c>
      <c r="C248" s="17">
        <v>10942</v>
      </c>
      <c r="D248" s="17" t="s">
        <v>158</v>
      </c>
      <c r="E248" s="17" t="s">
        <v>162</v>
      </c>
      <c r="F248" s="17" t="s">
        <v>485</v>
      </c>
      <c r="G248" s="17"/>
      <c r="H248" s="17"/>
      <c r="I248" s="17" t="s">
        <v>740</v>
      </c>
      <c r="J248" s="19" t="s">
        <v>755</v>
      </c>
    </row>
    <row r="249" spans="1:10">
      <c r="A249" s="17" t="s">
        <v>325</v>
      </c>
      <c r="B249" s="17" t="s">
        <v>326</v>
      </c>
      <c r="C249" s="17">
        <v>64063</v>
      </c>
      <c r="D249" s="17" t="s">
        <v>158</v>
      </c>
      <c r="E249" s="17" t="s">
        <v>162</v>
      </c>
      <c r="F249" s="17" t="s">
        <v>485</v>
      </c>
      <c r="G249" s="17"/>
      <c r="H249" s="17"/>
      <c r="I249" s="17" t="s">
        <v>740</v>
      </c>
      <c r="J249" s="19" t="s">
        <v>755</v>
      </c>
    </row>
    <row r="250" spans="1:10">
      <c r="A250" s="17" t="s">
        <v>327</v>
      </c>
      <c r="B250" s="17" t="s">
        <v>328</v>
      </c>
      <c r="C250" s="17">
        <v>83886</v>
      </c>
      <c r="D250" s="17" t="s">
        <v>158</v>
      </c>
      <c r="E250" s="17" t="s">
        <v>162</v>
      </c>
      <c r="F250" s="17" t="s">
        <v>485</v>
      </c>
      <c r="G250" s="17"/>
      <c r="H250" s="17"/>
      <c r="I250" s="17" t="s">
        <v>740</v>
      </c>
      <c r="J250" s="19" t="s">
        <v>755</v>
      </c>
    </row>
    <row r="251" spans="1:10">
      <c r="A251" s="17" t="s">
        <v>331</v>
      </c>
      <c r="B251" s="17" t="s">
        <v>332</v>
      </c>
      <c r="C251" s="17">
        <v>260429</v>
      </c>
      <c r="D251" s="17" t="s">
        <v>158</v>
      </c>
      <c r="E251" s="17" t="s">
        <v>162</v>
      </c>
      <c r="F251" s="17" t="s">
        <v>485</v>
      </c>
      <c r="G251" s="17"/>
      <c r="H251" s="17"/>
      <c r="I251" s="17" t="s">
        <v>740</v>
      </c>
      <c r="J251" s="19" t="s">
        <v>755</v>
      </c>
    </row>
    <row r="252" spans="1:10">
      <c r="A252" s="17" t="s">
        <v>355</v>
      </c>
      <c r="B252" s="17" t="s">
        <v>356</v>
      </c>
      <c r="C252" s="17">
        <v>9407</v>
      </c>
      <c r="D252" s="17" t="s">
        <v>158</v>
      </c>
      <c r="E252" s="17" t="s">
        <v>162</v>
      </c>
      <c r="F252" s="17" t="s">
        <v>485</v>
      </c>
      <c r="G252" s="17"/>
      <c r="H252" s="17"/>
      <c r="I252" s="17" t="s">
        <v>740</v>
      </c>
      <c r="J252" s="19" t="s">
        <v>755</v>
      </c>
    </row>
    <row r="253" spans="1:10">
      <c r="A253" s="17" t="s">
        <v>357</v>
      </c>
      <c r="B253" s="17" t="s">
        <v>358</v>
      </c>
      <c r="C253" s="17">
        <v>28983</v>
      </c>
      <c r="D253" s="17" t="s">
        <v>158</v>
      </c>
      <c r="E253" s="17" t="s">
        <v>162</v>
      </c>
      <c r="F253" s="17" t="s">
        <v>485</v>
      </c>
      <c r="G253" s="17"/>
      <c r="H253" s="17"/>
      <c r="I253" s="17" t="s">
        <v>740</v>
      </c>
      <c r="J253" s="19" t="s">
        <v>755</v>
      </c>
    </row>
    <row r="254" spans="1:10">
      <c r="A254" s="17" t="s">
        <v>365</v>
      </c>
      <c r="B254" s="17" t="s">
        <v>366</v>
      </c>
      <c r="C254" s="17">
        <v>64699</v>
      </c>
      <c r="D254" s="17" t="s">
        <v>158</v>
      </c>
      <c r="E254" s="17" t="s">
        <v>162</v>
      </c>
      <c r="F254" s="17" t="s">
        <v>485</v>
      </c>
      <c r="G254" s="17"/>
      <c r="H254" s="17"/>
      <c r="I254" s="17" t="s">
        <v>740</v>
      </c>
      <c r="J254" s="19" t="s">
        <v>755</v>
      </c>
    </row>
    <row r="255" spans="1:10">
      <c r="A255" s="17" t="s">
        <v>369</v>
      </c>
      <c r="B255" s="17" t="s">
        <v>370</v>
      </c>
      <c r="C255" s="17">
        <v>164656</v>
      </c>
      <c r="D255" s="17" t="s">
        <v>158</v>
      </c>
      <c r="E255" s="17" t="s">
        <v>162</v>
      </c>
      <c r="F255" s="17" t="s">
        <v>485</v>
      </c>
      <c r="G255" s="17"/>
      <c r="H255" s="17"/>
      <c r="I255" s="17" t="s">
        <v>740</v>
      </c>
      <c r="J255" s="19" t="s">
        <v>755</v>
      </c>
    </row>
    <row r="256" spans="1:10">
      <c r="A256" s="17" t="s">
        <v>375</v>
      </c>
      <c r="B256" s="17" t="s">
        <v>376</v>
      </c>
      <c r="C256" s="17">
        <v>23430</v>
      </c>
      <c r="D256" s="17" t="s">
        <v>158</v>
      </c>
      <c r="E256" s="17" t="s">
        <v>162</v>
      </c>
      <c r="F256" s="17" t="s">
        <v>485</v>
      </c>
      <c r="G256" s="17"/>
      <c r="H256" s="17"/>
      <c r="I256" s="17" t="s">
        <v>740</v>
      </c>
      <c r="J256" s="19" t="s">
        <v>755</v>
      </c>
    </row>
    <row r="257" spans="1:10">
      <c r="A257" s="17" t="s">
        <v>377</v>
      </c>
      <c r="B257" s="17" t="s">
        <v>378</v>
      </c>
      <c r="C257" s="17">
        <v>25823</v>
      </c>
      <c r="D257" s="17" t="s">
        <v>158</v>
      </c>
      <c r="E257" s="17" t="s">
        <v>162</v>
      </c>
      <c r="F257" s="17" t="s">
        <v>485</v>
      </c>
      <c r="G257" s="17"/>
      <c r="H257" s="17"/>
      <c r="I257" s="17" t="s">
        <v>740</v>
      </c>
      <c r="J257" s="19" t="s">
        <v>755</v>
      </c>
    </row>
    <row r="258" spans="1:10">
      <c r="A258" s="17" t="s">
        <v>319</v>
      </c>
      <c r="B258" s="17" t="s">
        <v>320</v>
      </c>
      <c r="C258" s="17">
        <v>11223</v>
      </c>
      <c r="D258" s="17" t="s">
        <v>158</v>
      </c>
      <c r="E258" s="17" t="s">
        <v>162</v>
      </c>
      <c r="F258" s="17" t="s">
        <v>485</v>
      </c>
      <c r="G258" s="17"/>
      <c r="H258" s="17"/>
      <c r="I258" s="17" t="s">
        <v>718</v>
      </c>
      <c r="J258" s="19" t="s">
        <v>755</v>
      </c>
    </row>
    <row r="259" spans="1:10">
      <c r="A259" s="17" t="s">
        <v>335</v>
      </c>
      <c r="B259" s="17" t="s">
        <v>336</v>
      </c>
      <c r="C259" s="17">
        <v>146547</v>
      </c>
      <c r="D259" s="17" t="s">
        <v>158</v>
      </c>
      <c r="E259" s="17" t="s">
        <v>162</v>
      </c>
      <c r="F259" s="17" t="s">
        <v>485</v>
      </c>
      <c r="G259" s="17"/>
      <c r="H259" s="17"/>
      <c r="I259" s="17" t="s">
        <v>706</v>
      </c>
      <c r="J259" s="19" t="s">
        <v>755</v>
      </c>
    </row>
    <row r="260" spans="1:10">
      <c r="A260" s="17" t="s">
        <v>339</v>
      </c>
      <c r="B260" s="17" t="s">
        <v>340</v>
      </c>
      <c r="C260" s="17">
        <v>345062</v>
      </c>
      <c r="D260" s="17" t="s">
        <v>158</v>
      </c>
      <c r="E260" s="17" t="s">
        <v>162</v>
      </c>
      <c r="F260" s="17" t="s">
        <v>485</v>
      </c>
      <c r="G260" s="17"/>
      <c r="H260" s="17"/>
      <c r="I260" s="17" t="s">
        <v>706</v>
      </c>
      <c r="J260" s="19" t="s">
        <v>755</v>
      </c>
    </row>
    <row r="261" spans="1:10">
      <c r="A261" s="17" t="s">
        <v>343</v>
      </c>
      <c r="B261" s="17" t="s">
        <v>344</v>
      </c>
      <c r="C261" s="17">
        <v>339105</v>
      </c>
      <c r="D261" s="17" t="s">
        <v>158</v>
      </c>
      <c r="E261" s="17" t="s">
        <v>162</v>
      </c>
      <c r="F261" s="17" t="s">
        <v>485</v>
      </c>
      <c r="G261" s="17"/>
      <c r="H261" s="17"/>
      <c r="I261" s="17" t="s">
        <v>706</v>
      </c>
      <c r="J261" s="19" t="s">
        <v>755</v>
      </c>
    </row>
    <row r="262" spans="1:10">
      <c r="A262" s="17" t="s">
        <v>347</v>
      </c>
      <c r="B262" s="17" t="s">
        <v>348</v>
      </c>
      <c r="C262" s="17">
        <v>203074</v>
      </c>
      <c r="D262" s="17" t="s">
        <v>158</v>
      </c>
      <c r="E262" s="17" t="s">
        <v>162</v>
      </c>
      <c r="F262" s="17" t="s">
        <v>485</v>
      </c>
      <c r="G262" s="17"/>
      <c r="H262" s="17"/>
      <c r="I262" s="17" t="s">
        <v>706</v>
      </c>
      <c r="J262" s="19" t="s">
        <v>755</v>
      </c>
    </row>
    <row r="263" spans="1:10">
      <c r="A263" s="17" t="s">
        <v>349</v>
      </c>
      <c r="B263" s="17" t="s">
        <v>350</v>
      </c>
      <c r="C263" s="17">
        <v>136541</v>
      </c>
      <c r="D263" s="17" t="s">
        <v>158</v>
      </c>
      <c r="E263" s="17" t="s">
        <v>162</v>
      </c>
      <c r="F263" s="17" t="s">
        <v>485</v>
      </c>
      <c r="G263" s="17"/>
      <c r="H263" s="17"/>
      <c r="I263" s="17" t="s">
        <v>706</v>
      </c>
      <c r="J263" s="19" t="s">
        <v>755</v>
      </c>
    </row>
    <row r="264" spans="1:10">
      <c r="A264" s="17" t="s">
        <v>351</v>
      </c>
      <c r="B264" s="17" t="s">
        <v>352</v>
      </c>
      <c r="C264" s="17">
        <v>339967</v>
      </c>
      <c r="D264" s="17" t="s">
        <v>158</v>
      </c>
      <c r="E264" s="17" t="s">
        <v>162</v>
      </c>
      <c r="F264" s="17" t="s">
        <v>485</v>
      </c>
      <c r="G264" s="17"/>
      <c r="H264" s="17"/>
      <c r="I264" s="17" t="s">
        <v>706</v>
      </c>
      <c r="J264" s="19" t="s">
        <v>755</v>
      </c>
    </row>
    <row r="265" spans="1:10">
      <c r="A265" s="17" t="s">
        <v>353</v>
      </c>
      <c r="B265" s="17" t="s">
        <v>354</v>
      </c>
      <c r="C265" s="17">
        <v>132724</v>
      </c>
      <c r="D265" s="17" t="s">
        <v>158</v>
      </c>
      <c r="E265" s="17" t="s">
        <v>162</v>
      </c>
      <c r="F265" s="17" t="s">
        <v>485</v>
      </c>
      <c r="G265" s="17"/>
      <c r="H265" s="17"/>
      <c r="I265" s="17" t="s">
        <v>706</v>
      </c>
      <c r="J265" s="19" t="s">
        <v>755</v>
      </c>
    </row>
    <row r="266" spans="1:10">
      <c r="A266" s="17" t="s">
        <v>359</v>
      </c>
      <c r="B266" s="17" t="s">
        <v>360</v>
      </c>
      <c r="C266" s="17">
        <v>360200</v>
      </c>
      <c r="D266" s="17" t="s">
        <v>158</v>
      </c>
      <c r="E266" s="17" t="s">
        <v>162</v>
      </c>
      <c r="F266" s="17" t="s">
        <v>485</v>
      </c>
      <c r="G266" s="17"/>
      <c r="H266" s="17"/>
      <c r="I266" s="17" t="s">
        <v>706</v>
      </c>
      <c r="J266" s="19" t="s">
        <v>755</v>
      </c>
    </row>
    <row r="267" spans="1:10">
      <c r="A267" s="17" t="s">
        <v>361</v>
      </c>
      <c r="B267" s="17" t="s">
        <v>362</v>
      </c>
      <c r="C267" s="17">
        <v>283471</v>
      </c>
      <c r="D267" s="17" t="s">
        <v>158</v>
      </c>
      <c r="E267" s="17" t="s">
        <v>162</v>
      </c>
      <c r="F267" s="17" t="s">
        <v>485</v>
      </c>
      <c r="G267" s="17"/>
      <c r="H267" s="17"/>
      <c r="I267" s="17" t="s">
        <v>706</v>
      </c>
      <c r="J267" s="19" t="s">
        <v>755</v>
      </c>
    </row>
    <row r="268" spans="1:10">
      <c r="A268" s="17" t="s">
        <v>363</v>
      </c>
      <c r="B268" s="17" t="s">
        <v>364</v>
      </c>
      <c r="C268" s="17">
        <v>84000</v>
      </c>
      <c r="D268" s="17" t="s">
        <v>158</v>
      </c>
      <c r="E268" s="17" t="s">
        <v>162</v>
      </c>
      <c r="F268" s="17" t="s">
        <v>485</v>
      </c>
      <c r="G268" s="17"/>
      <c r="H268" s="17"/>
      <c r="I268" s="17" t="s">
        <v>706</v>
      </c>
      <c r="J268" s="19" t="s">
        <v>755</v>
      </c>
    </row>
    <row r="269" spans="1:10">
      <c r="A269" s="17" t="s">
        <v>367</v>
      </c>
      <c r="B269" s="17" t="s">
        <v>368</v>
      </c>
      <c r="C269" s="17">
        <v>80975</v>
      </c>
      <c r="D269" s="17" t="s">
        <v>158</v>
      </c>
      <c r="E269" s="17" t="s">
        <v>162</v>
      </c>
      <c r="F269" s="17" t="s">
        <v>485</v>
      </c>
      <c r="G269" s="17"/>
      <c r="H269" s="17"/>
      <c r="I269" s="17" t="s">
        <v>706</v>
      </c>
      <c r="J269" s="19" t="s">
        <v>755</v>
      </c>
    </row>
    <row r="270" spans="1:10">
      <c r="A270" s="17" t="s">
        <v>371</v>
      </c>
      <c r="B270" s="17" t="s">
        <v>372</v>
      </c>
      <c r="C270" s="17">
        <v>344805</v>
      </c>
      <c r="D270" s="17" t="s">
        <v>158</v>
      </c>
      <c r="E270" s="17" t="s">
        <v>162</v>
      </c>
      <c r="F270" s="17" t="s">
        <v>485</v>
      </c>
      <c r="G270" s="17"/>
      <c r="H270" s="17"/>
      <c r="I270" s="17" t="s">
        <v>706</v>
      </c>
      <c r="J270" s="19" t="s">
        <v>755</v>
      </c>
    </row>
    <row r="271" spans="1:10">
      <c r="A271" s="17" t="s">
        <v>373</v>
      </c>
      <c r="B271" s="17" t="s">
        <v>374</v>
      </c>
      <c r="C271" s="17">
        <v>360200</v>
      </c>
      <c r="D271" s="17" t="s">
        <v>158</v>
      </c>
      <c r="E271" s="17" t="s">
        <v>162</v>
      </c>
      <c r="F271" s="17" t="s">
        <v>485</v>
      </c>
      <c r="G271" s="17"/>
      <c r="H271" s="17"/>
      <c r="I271" s="17" t="s">
        <v>706</v>
      </c>
      <c r="J271" s="19" t="s">
        <v>755</v>
      </c>
    </row>
    <row r="272" spans="1:10">
      <c r="A272" s="17" t="s">
        <v>295</v>
      </c>
      <c r="B272" s="17" t="s">
        <v>296</v>
      </c>
      <c r="C272" s="17">
        <v>203100</v>
      </c>
      <c r="D272" s="17" t="s">
        <v>158</v>
      </c>
      <c r="E272" s="17" t="s">
        <v>162</v>
      </c>
      <c r="F272" s="17" t="s">
        <v>485</v>
      </c>
      <c r="G272" s="17"/>
      <c r="H272" s="17"/>
      <c r="I272" s="17" t="s">
        <v>704</v>
      </c>
      <c r="J272" s="19" t="s">
        <v>755</v>
      </c>
    </row>
    <row r="273" spans="1:10">
      <c r="A273" s="17" t="s">
        <v>297</v>
      </c>
      <c r="B273" s="17" t="s">
        <v>298</v>
      </c>
      <c r="C273" s="17">
        <v>5655</v>
      </c>
      <c r="D273" s="17" t="s">
        <v>158</v>
      </c>
      <c r="E273" s="17" t="s">
        <v>162</v>
      </c>
      <c r="F273" s="17" t="s">
        <v>485</v>
      </c>
      <c r="G273" s="17"/>
      <c r="H273" s="17"/>
      <c r="I273" s="17" t="s">
        <v>704</v>
      </c>
      <c r="J273" s="19" t="s">
        <v>755</v>
      </c>
    </row>
    <row r="274" spans="1:10">
      <c r="A274" s="17" t="s">
        <v>494</v>
      </c>
      <c r="B274" s="17" t="s">
        <v>495</v>
      </c>
      <c r="C274" s="17">
        <v>55367</v>
      </c>
      <c r="D274" s="17" t="s">
        <v>158</v>
      </c>
      <c r="E274" s="17" t="s">
        <v>496</v>
      </c>
      <c r="F274" s="17" t="s">
        <v>485</v>
      </c>
      <c r="G274" s="17"/>
      <c r="H274" s="17"/>
      <c r="I274" s="17" t="s">
        <v>704</v>
      </c>
      <c r="J274" s="19" t="s">
        <v>755</v>
      </c>
    </row>
    <row r="275" spans="1:10">
      <c r="A275" s="17" t="s">
        <v>411</v>
      </c>
      <c r="B275" s="17" t="s">
        <v>412</v>
      </c>
      <c r="C275" s="17">
        <v>10279</v>
      </c>
      <c r="D275" s="17" t="s">
        <v>158</v>
      </c>
      <c r="E275" s="17" t="s">
        <v>408</v>
      </c>
      <c r="F275" s="17" t="s">
        <v>485</v>
      </c>
      <c r="G275" s="17"/>
      <c r="H275" s="17"/>
      <c r="I275" s="17" t="s">
        <v>704</v>
      </c>
      <c r="J275" s="19" t="s">
        <v>755</v>
      </c>
    </row>
    <row r="276" spans="1:10">
      <c r="A276" s="17" t="s">
        <v>477</v>
      </c>
      <c r="B276" s="17" t="s">
        <v>478</v>
      </c>
      <c r="C276" s="17">
        <v>9028</v>
      </c>
      <c r="D276" s="17" t="s">
        <v>158</v>
      </c>
      <c r="E276" s="17" t="s">
        <v>468</v>
      </c>
      <c r="F276" s="17" t="s">
        <v>485</v>
      </c>
      <c r="G276" s="17"/>
      <c r="H276" s="17"/>
      <c r="I276" s="17" t="s">
        <v>704</v>
      </c>
      <c r="J276" s="19" t="s">
        <v>755</v>
      </c>
    </row>
    <row r="277" spans="1:10">
      <c r="A277" s="17" t="s">
        <v>479</v>
      </c>
      <c r="B277" s="17" t="s">
        <v>480</v>
      </c>
      <c r="C277" s="17">
        <v>54933</v>
      </c>
      <c r="D277" s="17" t="s">
        <v>158</v>
      </c>
      <c r="E277" s="17" t="s">
        <v>468</v>
      </c>
      <c r="F277" s="17" t="s">
        <v>485</v>
      </c>
      <c r="G277" s="17"/>
      <c r="H277" s="17"/>
      <c r="I277" s="17" t="s">
        <v>704</v>
      </c>
      <c r="J277" s="19" t="s">
        <v>755</v>
      </c>
    </row>
    <row r="278" spans="1:10">
      <c r="A278" s="17" t="s">
        <v>596</v>
      </c>
      <c r="B278" s="17" t="s">
        <v>597</v>
      </c>
      <c r="C278" s="17">
        <v>1804</v>
      </c>
      <c r="D278" s="17" t="s">
        <v>158</v>
      </c>
      <c r="E278" s="17" t="s">
        <v>531</v>
      </c>
      <c r="F278" s="17" t="s">
        <v>485</v>
      </c>
      <c r="G278" s="17"/>
      <c r="H278" s="17"/>
      <c r="I278" s="17" t="s">
        <v>715</v>
      </c>
      <c r="J278" s="19" t="s">
        <v>755</v>
      </c>
    </row>
    <row r="279" spans="1:10">
      <c r="A279" s="18" t="s">
        <v>341</v>
      </c>
      <c r="B279" s="18" t="s">
        <v>342</v>
      </c>
      <c r="C279" s="18">
        <v>29122</v>
      </c>
      <c r="D279" s="18" t="s">
        <v>158</v>
      </c>
      <c r="E279" s="17" t="s">
        <v>744</v>
      </c>
      <c r="F279" s="17" t="s">
        <v>485</v>
      </c>
      <c r="G279" s="17"/>
      <c r="H279" s="17"/>
      <c r="I279" s="17" t="s">
        <v>717</v>
      </c>
      <c r="J279" s="19" t="s">
        <v>755</v>
      </c>
    </row>
    <row r="280" spans="1:10">
      <c r="A280" s="17" t="s">
        <v>639</v>
      </c>
      <c r="B280" s="17" t="s">
        <v>640</v>
      </c>
      <c r="C280" s="17">
        <v>339501</v>
      </c>
      <c r="D280" s="17" t="s">
        <v>732</v>
      </c>
      <c r="E280" s="17" t="s">
        <v>485</v>
      </c>
      <c r="F280" s="17" t="s">
        <v>485</v>
      </c>
      <c r="G280" s="17"/>
      <c r="H280" s="17"/>
      <c r="I280" s="17" t="s">
        <v>706</v>
      </c>
      <c r="J280" s="19" t="s">
        <v>755</v>
      </c>
    </row>
    <row r="281" spans="1:10">
      <c r="A281" s="17" t="s">
        <v>153</v>
      </c>
      <c r="B281" s="17" t="s">
        <v>154</v>
      </c>
      <c r="C281" s="17">
        <v>7177</v>
      </c>
      <c r="D281" s="17" t="s">
        <v>5</v>
      </c>
      <c r="E281" s="17" t="s">
        <v>155</v>
      </c>
      <c r="F281" s="17" t="s">
        <v>485</v>
      </c>
      <c r="G281" s="17"/>
      <c r="H281" s="17" t="s">
        <v>749</v>
      </c>
      <c r="I281" s="17" t="s">
        <v>740</v>
      </c>
      <c r="J281" s="19" t="s">
        <v>755</v>
      </c>
    </row>
    <row r="282" spans="1:10">
      <c r="A282" s="17" t="s">
        <v>620</v>
      </c>
      <c r="B282" s="17" t="s">
        <v>621</v>
      </c>
      <c r="C282" s="17">
        <v>643418</v>
      </c>
      <c r="D282" s="17" t="s">
        <v>5</v>
      </c>
      <c r="E282" s="17" t="s">
        <v>613</v>
      </c>
      <c r="F282" s="17" t="s">
        <v>485</v>
      </c>
      <c r="G282" s="17"/>
      <c r="H282" s="17"/>
      <c r="I282" s="17" t="s">
        <v>740</v>
      </c>
      <c r="J282" s="19" t="s">
        <v>755</v>
      </c>
    </row>
    <row r="283" spans="1:10">
      <c r="A283" s="17" t="s">
        <v>622</v>
      </c>
      <c r="B283" s="17" t="s">
        <v>623</v>
      </c>
      <c r="C283" s="17">
        <v>23080</v>
      </c>
      <c r="D283" s="17" t="s">
        <v>5</v>
      </c>
      <c r="E283" s="17" t="s">
        <v>613</v>
      </c>
      <c r="F283" s="17" t="s">
        <v>485</v>
      </c>
      <c r="G283" s="17"/>
      <c r="H283" s="17"/>
      <c r="I283" s="17" t="s">
        <v>740</v>
      </c>
      <c r="J283" s="19" t="s">
        <v>755</v>
      </c>
    </row>
    <row r="284" spans="1:10">
      <c r="A284" s="17" t="s">
        <v>150</v>
      </c>
      <c r="B284" s="17" t="s">
        <v>151</v>
      </c>
      <c r="C284" s="17">
        <v>30717</v>
      </c>
      <c r="D284" s="17" t="s">
        <v>5</v>
      </c>
      <c r="E284" s="17" t="s">
        <v>152</v>
      </c>
      <c r="F284" s="17" t="s">
        <v>485</v>
      </c>
      <c r="G284" s="17"/>
      <c r="H284" s="17"/>
      <c r="I284" s="17" t="s">
        <v>740</v>
      </c>
      <c r="J284" s="19" t="s">
        <v>755</v>
      </c>
    </row>
    <row r="285" spans="1:10">
      <c r="A285" s="17" t="s">
        <v>632</v>
      </c>
      <c r="B285" s="17" t="s">
        <v>633</v>
      </c>
      <c r="C285" s="17">
        <v>284366</v>
      </c>
      <c r="D285" s="17" t="s">
        <v>5</v>
      </c>
      <c r="E285" s="17" t="s">
        <v>634</v>
      </c>
      <c r="F285" s="17" t="s">
        <v>485</v>
      </c>
      <c r="G285" s="17"/>
      <c r="H285" s="17"/>
      <c r="I285" s="17" t="s">
        <v>706</v>
      </c>
      <c r="J285" s="19" t="s">
        <v>755</v>
      </c>
    </row>
    <row r="286" spans="1:10">
      <c r="A286" s="17" t="s">
        <v>626</v>
      </c>
      <c r="B286" s="17" t="s">
        <v>627</v>
      </c>
      <c r="C286" s="17">
        <v>17542</v>
      </c>
      <c r="D286" s="17" t="s">
        <v>5</v>
      </c>
      <c r="E286" s="17" t="s">
        <v>613</v>
      </c>
      <c r="F286" s="17" t="s">
        <v>485</v>
      </c>
      <c r="G286" s="17"/>
      <c r="H286" s="17"/>
      <c r="I286" s="17" t="s">
        <v>706</v>
      </c>
      <c r="J286" s="19" t="s">
        <v>755</v>
      </c>
    </row>
    <row r="287" spans="1:10">
      <c r="A287" s="17" t="s">
        <v>628</v>
      </c>
      <c r="B287" s="17" t="s">
        <v>629</v>
      </c>
      <c r="C287" s="17">
        <v>43788</v>
      </c>
      <c r="D287" s="17" t="s">
        <v>5</v>
      </c>
      <c r="E287" s="17" t="s">
        <v>613</v>
      </c>
      <c r="F287" s="17" t="s">
        <v>485</v>
      </c>
      <c r="G287" s="17"/>
      <c r="H287" s="17"/>
      <c r="I287" s="17" t="s">
        <v>706</v>
      </c>
      <c r="J287" s="19" t="s">
        <v>755</v>
      </c>
    </row>
    <row r="288" spans="1:10">
      <c r="A288" s="17" t="s">
        <v>630</v>
      </c>
      <c r="B288" s="17" t="s">
        <v>631</v>
      </c>
      <c r="C288" s="17">
        <v>37325</v>
      </c>
      <c r="D288" s="17" t="s">
        <v>5</v>
      </c>
      <c r="E288" s="17" t="s">
        <v>613</v>
      </c>
      <c r="F288" s="17" t="s">
        <v>485</v>
      </c>
      <c r="G288" s="17"/>
      <c r="H288" s="17"/>
      <c r="I288" s="17" t="s">
        <v>706</v>
      </c>
      <c r="J288" s="19" t="s">
        <v>755</v>
      </c>
    </row>
    <row r="289" spans="1:10">
      <c r="A289" s="17" t="s">
        <v>624</v>
      </c>
      <c r="B289" s="17" t="s">
        <v>625</v>
      </c>
      <c r="C289" s="17">
        <v>37326</v>
      </c>
      <c r="D289" s="17" t="s">
        <v>5</v>
      </c>
      <c r="E289" s="17" t="s">
        <v>613</v>
      </c>
      <c r="F289" s="17" t="s">
        <v>485</v>
      </c>
      <c r="G289" s="17"/>
      <c r="H289" s="17"/>
      <c r="I289" s="17" t="s">
        <v>706</v>
      </c>
      <c r="J289" s="19" t="s">
        <v>755</v>
      </c>
    </row>
    <row r="290" spans="1:10">
      <c r="A290" s="17" t="s">
        <v>685</v>
      </c>
      <c r="B290" s="17" t="s">
        <v>686</v>
      </c>
      <c r="C290" s="17">
        <v>21210</v>
      </c>
      <c r="D290" s="17" t="s">
        <v>687</v>
      </c>
      <c r="E290" s="17" t="s">
        <v>485</v>
      </c>
      <c r="F290" s="17" t="s">
        <v>485</v>
      </c>
      <c r="G290" s="17"/>
      <c r="H290" s="17"/>
      <c r="I290" s="17" t="s">
        <v>740</v>
      </c>
      <c r="J290" s="19" t="s">
        <v>755</v>
      </c>
    </row>
    <row r="291" spans="1:10">
      <c r="A291" s="18" t="s">
        <v>702</v>
      </c>
      <c r="B291" s="18" t="s">
        <v>612</v>
      </c>
      <c r="C291" s="18"/>
      <c r="D291" s="18" t="s">
        <v>687</v>
      </c>
      <c r="E291" s="17" t="s">
        <v>634</v>
      </c>
      <c r="F291" s="17" t="s">
        <v>485</v>
      </c>
      <c r="G291" s="17"/>
      <c r="H291" s="17"/>
      <c r="I291" s="18" t="s">
        <v>706</v>
      </c>
      <c r="J291" s="19" t="s">
        <v>755</v>
      </c>
    </row>
    <row r="292" spans="1:10">
      <c r="A292" s="17" t="s">
        <v>586</v>
      </c>
      <c r="B292" s="17" t="s">
        <v>587</v>
      </c>
      <c r="C292" s="17">
        <v>145447</v>
      </c>
      <c r="D292" s="17" t="s">
        <v>158</v>
      </c>
      <c r="E292" s="17" t="s">
        <v>531</v>
      </c>
      <c r="F292" s="17" t="s">
        <v>6</v>
      </c>
      <c r="G292" s="17"/>
      <c r="H292" s="17"/>
      <c r="I292" s="17" t="s">
        <v>740</v>
      </c>
      <c r="J292" s="19" t="s">
        <v>755</v>
      </c>
    </row>
    <row r="293" spans="1:10">
      <c r="A293" s="17" t="s">
        <v>444</v>
      </c>
      <c r="B293" s="17" t="s">
        <v>445</v>
      </c>
      <c r="C293" s="17">
        <v>25864</v>
      </c>
      <c r="D293" s="17" t="s">
        <v>158</v>
      </c>
      <c r="E293" s="17" t="s">
        <v>415</v>
      </c>
      <c r="F293" s="17" t="s">
        <v>6</v>
      </c>
      <c r="G293" s="17"/>
      <c r="H293" s="17"/>
      <c r="I293" s="17" t="s">
        <v>740</v>
      </c>
      <c r="J293" s="19" t="s">
        <v>755</v>
      </c>
    </row>
    <row r="294" spans="1:10">
      <c r="A294" s="17" t="s">
        <v>446</v>
      </c>
      <c r="B294" s="17" t="s">
        <v>447</v>
      </c>
      <c r="C294" s="17">
        <v>79575</v>
      </c>
      <c r="D294" s="17" t="s">
        <v>158</v>
      </c>
      <c r="E294" s="17" t="s">
        <v>415</v>
      </c>
      <c r="F294" s="17" t="s">
        <v>6</v>
      </c>
      <c r="G294" s="17"/>
      <c r="H294" s="17"/>
      <c r="I294" s="17" t="s">
        <v>740</v>
      </c>
      <c r="J294" s="19" t="s">
        <v>755</v>
      </c>
    </row>
    <row r="295" spans="1:10">
      <c r="A295" s="17" t="s">
        <v>273</v>
      </c>
      <c r="B295" s="17" t="s">
        <v>274</v>
      </c>
      <c r="C295" s="17">
        <v>400668</v>
      </c>
      <c r="D295" s="17" t="s">
        <v>158</v>
      </c>
      <c r="E295" s="17" t="s">
        <v>162</v>
      </c>
      <c r="F295" s="17" t="s">
        <v>6</v>
      </c>
      <c r="G295" s="17"/>
      <c r="H295" s="17"/>
      <c r="I295" s="17" t="s">
        <v>740</v>
      </c>
      <c r="J295" s="19" t="s">
        <v>755</v>
      </c>
    </row>
    <row r="296" spans="1:10">
      <c r="A296" s="17" t="s">
        <v>590</v>
      </c>
      <c r="B296" s="17" t="s">
        <v>591</v>
      </c>
      <c r="C296" s="17">
        <v>283848</v>
      </c>
      <c r="D296" s="17" t="s">
        <v>158</v>
      </c>
      <c r="E296" s="17" t="s">
        <v>531</v>
      </c>
      <c r="F296" s="17" t="s">
        <v>6</v>
      </c>
      <c r="G296" s="17"/>
      <c r="H296" s="17"/>
      <c r="I296" s="17" t="s">
        <v>740</v>
      </c>
      <c r="J296" s="19" t="s">
        <v>755</v>
      </c>
    </row>
    <row r="297" spans="1:10">
      <c r="A297" s="17" t="s">
        <v>592</v>
      </c>
      <c r="B297" s="17" t="s">
        <v>593</v>
      </c>
      <c r="C297" s="17">
        <v>221223</v>
      </c>
      <c r="D297" s="17" t="s">
        <v>158</v>
      </c>
      <c r="E297" s="17" t="s">
        <v>531</v>
      </c>
      <c r="F297" s="17" t="s">
        <v>6</v>
      </c>
      <c r="G297" s="17"/>
      <c r="H297" s="17"/>
      <c r="I297" s="17" t="s">
        <v>740</v>
      </c>
      <c r="J297" s="19" t="s">
        <v>755</v>
      </c>
    </row>
    <row r="298" spans="1:10">
      <c r="A298" s="17" t="s">
        <v>598</v>
      </c>
      <c r="B298" s="17" t="s">
        <v>716</v>
      </c>
      <c r="C298" s="17">
        <v>81926</v>
      </c>
      <c r="D298" s="17" t="s">
        <v>158</v>
      </c>
      <c r="E298" s="17" t="s">
        <v>531</v>
      </c>
      <c r="F298" s="17" t="s">
        <v>6</v>
      </c>
      <c r="G298" s="17"/>
      <c r="H298" s="17"/>
      <c r="I298" s="17" t="s">
        <v>740</v>
      </c>
      <c r="J298" s="19" t="s">
        <v>755</v>
      </c>
    </row>
    <row r="299" spans="1:10">
      <c r="A299" s="17" t="s">
        <v>452</v>
      </c>
      <c r="B299" s="17" t="s">
        <v>453</v>
      </c>
      <c r="C299" s="17">
        <v>8513</v>
      </c>
      <c r="D299" s="17" t="s">
        <v>158</v>
      </c>
      <c r="E299" s="17" t="s">
        <v>415</v>
      </c>
      <c r="F299" s="17" t="s">
        <v>6</v>
      </c>
      <c r="G299" s="17"/>
      <c r="H299" s="17"/>
      <c r="I299" s="17" t="s">
        <v>740</v>
      </c>
      <c r="J299" s="19" t="s">
        <v>755</v>
      </c>
    </row>
    <row r="300" spans="1:10">
      <c r="A300" s="17" t="s">
        <v>609</v>
      </c>
      <c r="B300" s="17" t="s">
        <v>610</v>
      </c>
      <c r="C300" s="17">
        <v>93081</v>
      </c>
      <c r="D300" s="17" t="s">
        <v>158</v>
      </c>
      <c r="E300" s="17" t="s">
        <v>531</v>
      </c>
      <c r="F300" s="17" t="s">
        <v>6</v>
      </c>
      <c r="G300" s="17"/>
      <c r="H300" s="17"/>
      <c r="I300" s="17" t="s">
        <v>740</v>
      </c>
      <c r="J300" s="19" t="s">
        <v>755</v>
      </c>
    </row>
    <row r="301" spans="1:10">
      <c r="A301" s="17" t="s">
        <v>458</v>
      </c>
      <c r="B301" s="17" t="s">
        <v>459</v>
      </c>
      <c r="C301" s="17">
        <v>253190</v>
      </c>
      <c r="D301" s="17" t="s">
        <v>158</v>
      </c>
      <c r="E301" s="17" t="s">
        <v>415</v>
      </c>
      <c r="F301" s="17" t="s">
        <v>6</v>
      </c>
      <c r="G301" s="17"/>
      <c r="H301" s="17"/>
      <c r="I301" s="17" t="s">
        <v>704</v>
      </c>
      <c r="J301" s="19" t="s">
        <v>755</v>
      </c>
    </row>
    <row r="302" spans="1:10">
      <c r="A302" s="17" t="s">
        <v>72</v>
      </c>
      <c r="B302" s="17" t="s">
        <v>73</v>
      </c>
      <c r="C302" s="17">
        <v>344752</v>
      </c>
      <c r="D302" s="17" t="s">
        <v>732</v>
      </c>
      <c r="E302" s="17" t="s">
        <v>6</v>
      </c>
      <c r="F302" s="17" t="s">
        <v>6</v>
      </c>
      <c r="G302" s="17"/>
      <c r="H302" s="17" t="s">
        <v>749</v>
      </c>
      <c r="I302" s="17" t="s">
        <v>740</v>
      </c>
      <c r="J302" s="19" t="s">
        <v>755</v>
      </c>
    </row>
    <row r="303" spans="1:10">
      <c r="A303" s="17" t="s">
        <v>114</v>
      </c>
      <c r="B303" s="17" t="s">
        <v>115</v>
      </c>
      <c r="C303" s="17">
        <v>343066</v>
      </c>
      <c r="D303" s="17" t="s">
        <v>732</v>
      </c>
      <c r="E303" s="17" t="s">
        <v>6</v>
      </c>
      <c r="F303" s="17" t="s">
        <v>6</v>
      </c>
      <c r="G303" s="17"/>
      <c r="H303" s="17"/>
      <c r="I303" s="17" t="s">
        <v>740</v>
      </c>
      <c r="J303" s="19" t="s">
        <v>755</v>
      </c>
    </row>
    <row r="304" spans="1:10">
      <c r="A304" s="17" t="s">
        <v>116</v>
      </c>
      <c r="B304" s="17" t="s">
        <v>117</v>
      </c>
      <c r="C304" s="17">
        <v>84696</v>
      </c>
      <c r="D304" s="17" t="s">
        <v>732</v>
      </c>
      <c r="E304" s="17" t="s">
        <v>6</v>
      </c>
      <c r="F304" s="17" t="s">
        <v>6</v>
      </c>
      <c r="G304" s="17"/>
      <c r="H304" s="17"/>
      <c r="I304" s="17" t="s">
        <v>740</v>
      </c>
      <c r="J304" s="19" t="s">
        <v>755</v>
      </c>
    </row>
    <row r="305" spans="1:10">
      <c r="A305" s="17" t="s">
        <v>118</v>
      </c>
      <c r="B305" s="17" t="s">
        <v>119</v>
      </c>
      <c r="C305" s="17">
        <v>140701</v>
      </c>
      <c r="D305" s="17" t="s">
        <v>732</v>
      </c>
      <c r="E305" s="17" t="s">
        <v>6</v>
      </c>
      <c r="F305" s="17" t="s">
        <v>6</v>
      </c>
      <c r="G305" s="17"/>
      <c r="H305" s="17"/>
      <c r="I305" s="17" t="s">
        <v>740</v>
      </c>
      <c r="J305" s="19" t="s">
        <v>755</v>
      </c>
    </row>
    <row r="306" spans="1:10">
      <c r="A306" s="17" t="s">
        <v>120</v>
      </c>
      <c r="B306" s="17" t="s">
        <v>121</v>
      </c>
      <c r="C306" s="17">
        <v>747</v>
      </c>
      <c r="D306" s="17" t="s">
        <v>732</v>
      </c>
      <c r="E306" s="17" t="s">
        <v>6</v>
      </c>
      <c r="F306" s="17" t="s">
        <v>6</v>
      </c>
      <c r="G306" s="17"/>
      <c r="H306" s="17"/>
      <c r="I306" s="17" t="s">
        <v>740</v>
      </c>
      <c r="J306" s="19" t="s">
        <v>755</v>
      </c>
    </row>
    <row r="307" spans="1:10">
      <c r="A307" s="17" t="s">
        <v>122</v>
      </c>
      <c r="B307" s="17" t="s">
        <v>123</v>
      </c>
      <c r="C307" s="17">
        <v>57579</v>
      </c>
      <c r="D307" s="17" t="s">
        <v>732</v>
      </c>
      <c r="E307" s="17" t="s">
        <v>725</v>
      </c>
      <c r="F307" s="17" t="s">
        <v>6</v>
      </c>
      <c r="G307" s="17"/>
      <c r="H307" s="17"/>
      <c r="I307" s="17" t="s">
        <v>740</v>
      </c>
      <c r="J307" s="19" t="s">
        <v>755</v>
      </c>
    </row>
    <row r="308" spans="1:10">
      <c r="A308" s="17" t="s">
        <v>124</v>
      </c>
      <c r="B308" s="17" t="s">
        <v>125</v>
      </c>
      <c r="C308" s="17">
        <v>3990</v>
      </c>
      <c r="D308" s="17" t="s">
        <v>732</v>
      </c>
      <c r="E308" s="17" t="s">
        <v>6</v>
      </c>
      <c r="F308" s="17" t="s">
        <v>6</v>
      </c>
      <c r="G308" s="17"/>
      <c r="H308" s="17"/>
      <c r="I308" s="17" t="s">
        <v>740</v>
      </c>
      <c r="J308" s="19" t="s">
        <v>755</v>
      </c>
    </row>
    <row r="309" spans="1:10">
      <c r="A309" s="17" t="s">
        <v>126</v>
      </c>
      <c r="B309" s="17" t="s">
        <v>127</v>
      </c>
      <c r="C309" s="17">
        <v>9388</v>
      </c>
      <c r="D309" s="17" t="s">
        <v>732</v>
      </c>
      <c r="E309" s="17" t="s">
        <v>6</v>
      </c>
      <c r="F309" s="17" t="s">
        <v>6</v>
      </c>
      <c r="G309" s="17"/>
      <c r="H309" s="17"/>
      <c r="I309" s="17" t="s">
        <v>740</v>
      </c>
      <c r="J309" s="19" t="s">
        <v>755</v>
      </c>
    </row>
    <row r="310" spans="1:10">
      <c r="A310" s="17" t="s">
        <v>128</v>
      </c>
      <c r="B310" s="17" t="s">
        <v>129</v>
      </c>
      <c r="C310" s="17">
        <v>149998</v>
      </c>
      <c r="D310" s="17" t="s">
        <v>732</v>
      </c>
      <c r="E310" s="17" t="s">
        <v>6</v>
      </c>
      <c r="F310" s="17" t="s">
        <v>6</v>
      </c>
      <c r="G310" s="17"/>
      <c r="H310" s="17"/>
      <c r="I310" s="17" t="s">
        <v>740</v>
      </c>
      <c r="J310" s="19" t="s">
        <v>755</v>
      </c>
    </row>
    <row r="311" spans="1:10">
      <c r="A311" s="17" t="s">
        <v>130</v>
      </c>
      <c r="B311" s="17" t="s">
        <v>131</v>
      </c>
      <c r="C311" s="17">
        <v>340654</v>
      </c>
      <c r="D311" s="17" t="s">
        <v>732</v>
      </c>
      <c r="E311" s="17" t="s">
        <v>6</v>
      </c>
      <c r="F311" s="17" t="s">
        <v>6</v>
      </c>
      <c r="G311" s="17"/>
      <c r="H311" s="17"/>
      <c r="I311" s="17" t="s">
        <v>740</v>
      </c>
      <c r="J311" s="19" t="s">
        <v>755</v>
      </c>
    </row>
    <row r="312" spans="1:10">
      <c r="A312" s="17" t="s">
        <v>132</v>
      </c>
      <c r="B312" s="17" t="s">
        <v>133</v>
      </c>
      <c r="C312" s="17">
        <v>100137049</v>
      </c>
      <c r="D312" s="17" t="s">
        <v>732</v>
      </c>
      <c r="E312" s="17" t="s">
        <v>6</v>
      </c>
      <c r="F312" s="17" t="s">
        <v>6</v>
      </c>
      <c r="G312" s="17"/>
      <c r="H312" s="17"/>
      <c r="I312" s="17" t="s">
        <v>740</v>
      </c>
      <c r="J312" s="19" t="s">
        <v>755</v>
      </c>
    </row>
    <row r="313" spans="1:10">
      <c r="A313" s="17" t="s">
        <v>134</v>
      </c>
      <c r="B313" s="17" t="s">
        <v>135</v>
      </c>
      <c r="C313" s="17">
        <v>283748</v>
      </c>
      <c r="D313" s="17" t="s">
        <v>732</v>
      </c>
      <c r="E313" s="17" t="s">
        <v>6</v>
      </c>
      <c r="F313" s="17" t="s">
        <v>6</v>
      </c>
      <c r="G313" s="17"/>
      <c r="H313" s="17"/>
      <c r="I313" s="17" t="s">
        <v>740</v>
      </c>
      <c r="J313" s="19" t="s">
        <v>755</v>
      </c>
    </row>
    <row r="314" spans="1:10">
      <c r="A314" s="17" t="s">
        <v>136</v>
      </c>
      <c r="B314" s="17" t="s">
        <v>137</v>
      </c>
      <c r="C314" s="17">
        <v>123745</v>
      </c>
      <c r="D314" s="17" t="s">
        <v>732</v>
      </c>
      <c r="E314" s="17" t="s">
        <v>6</v>
      </c>
      <c r="F314" s="17" t="s">
        <v>6</v>
      </c>
      <c r="G314" s="17"/>
      <c r="H314" s="17"/>
      <c r="I314" s="17" t="s">
        <v>740</v>
      </c>
      <c r="J314" s="19" t="s">
        <v>755</v>
      </c>
    </row>
    <row r="315" spans="1:10">
      <c r="A315" s="17" t="s">
        <v>138</v>
      </c>
      <c r="B315" s="17" t="s">
        <v>139</v>
      </c>
      <c r="C315" s="17">
        <v>151056</v>
      </c>
      <c r="D315" s="17" t="s">
        <v>732</v>
      </c>
      <c r="E315" s="17" t="s">
        <v>6</v>
      </c>
      <c r="F315" s="17" t="s">
        <v>6</v>
      </c>
      <c r="G315" s="17"/>
      <c r="H315" s="17"/>
      <c r="I315" s="17" t="s">
        <v>740</v>
      </c>
      <c r="J315" s="19" t="s">
        <v>755</v>
      </c>
    </row>
    <row r="316" spans="1:10">
      <c r="A316" s="17" t="s">
        <v>142</v>
      </c>
      <c r="B316" s="17" t="s">
        <v>143</v>
      </c>
      <c r="C316" s="17">
        <v>80339</v>
      </c>
      <c r="D316" s="17" t="s">
        <v>732</v>
      </c>
      <c r="E316" s="17" t="s">
        <v>6</v>
      </c>
      <c r="F316" s="17" t="s">
        <v>6</v>
      </c>
      <c r="G316" s="17"/>
      <c r="H316" s="17"/>
      <c r="I316" s="17" t="s">
        <v>740</v>
      </c>
      <c r="J316" s="19" t="s">
        <v>755</v>
      </c>
    </row>
    <row r="317" spans="1:10">
      <c r="A317" s="17" t="s">
        <v>144</v>
      </c>
      <c r="B317" s="17" t="s">
        <v>145</v>
      </c>
      <c r="C317" s="17">
        <v>150379</v>
      </c>
      <c r="D317" s="17" t="s">
        <v>732</v>
      </c>
      <c r="E317" s="17" t="s">
        <v>6</v>
      </c>
      <c r="F317" s="17" t="s">
        <v>6</v>
      </c>
      <c r="G317" s="17"/>
      <c r="H317" s="17"/>
      <c r="I317" s="17" t="s">
        <v>740</v>
      </c>
      <c r="J317" s="19" t="s">
        <v>755</v>
      </c>
    </row>
    <row r="318" spans="1:10">
      <c r="A318" s="17" t="s">
        <v>148</v>
      </c>
      <c r="B318" s="17" t="s">
        <v>149</v>
      </c>
      <c r="C318" s="17">
        <v>55301</v>
      </c>
      <c r="D318" s="17" t="s">
        <v>732</v>
      </c>
      <c r="E318" s="17" t="s">
        <v>727</v>
      </c>
      <c r="F318" s="17" t="s">
        <v>6</v>
      </c>
      <c r="G318" s="17"/>
      <c r="H318" s="17"/>
      <c r="I318" s="17" t="s">
        <v>740</v>
      </c>
      <c r="J318" s="19" t="s">
        <v>755</v>
      </c>
    </row>
    <row r="319" spans="1:10">
      <c r="A319" s="17" t="s">
        <v>140</v>
      </c>
      <c r="B319" s="17" t="s">
        <v>141</v>
      </c>
      <c r="C319" s="17">
        <v>5408</v>
      </c>
      <c r="D319" s="17" t="s">
        <v>732</v>
      </c>
      <c r="E319" s="17" t="s">
        <v>6</v>
      </c>
      <c r="F319" s="17" t="s">
        <v>6</v>
      </c>
      <c r="G319" s="17"/>
      <c r="H319" s="17"/>
      <c r="I319" s="17" t="s">
        <v>706</v>
      </c>
      <c r="J319" s="19" t="s">
        <v>755</v>
      </c>
    </row>
    <row r="320" spans="1:10">
      <c r="A320" s="17" t="s">
        <v>146</v>
      </c>
      <c r="B320" s="17" t="s">
        <v>147</v>
      </c>
      <c r="C320" s="17">
        <v>375775</v>
      </c>
      <c r="D320" s="17" t="s">
        <v>732</v>
      </c>
      <c r="E320" s="17" t="s">
        <v>6</v>
      </c>
      <c r="F320" s="17" t="s">
        <v>6</v>
      </c>
      <c r="G320" s="17"/>
      <c r="H320" s="17"/>
      <c r="I320" s="17" t="s">
        <v>706</v>
      </c>
      <c r="J320" s="19" t="s">
        <v>755</v>
      </c>
    </row>
    <row r="321" spans="1:10">
      <c r="A321" s="17" t="s">
        <v>19</v>
      </c>
      <c r="B321" s="17" t="s">
        <v>711</v>
      </c>
      <c r="C321" s="17">
        <v>134526</v>
      </c>
      <c r="D321" s="17" t="s">
        <v>5</v>
      </c>
      <c r="E321" s="17" t="s">
        <v>728</v>
      </c>
      <c r="F321" s="17" t="s">
        <v>6</v>
      </c>
      <c r="G321" s="17"/>
      <c r="H321" s="17"/>
      <c r="I321" s="17" t="s">
        <v>740</v>
      </c>
      <c r="J321" s="19" t="s">
        <v>755</v>
      </c>
    </row>
    <row r="322" spans="1:10">
      <c r="A322" s="17" t="s">
        <v>20</v>
      </c>
      <c r="B322" s="17" t="s">
        <v>21</v>
      </c>
      <c r="C322" s="17">
        <v>643414</v>
      </c>
      <c r="D322" s="17" t="s">
        <v>5</v>
      </c>
      <c r="E322" s="17" t="s">
        <v>729</v>
      </c>
      <c r="F322" s="17" t="s">
        <v>6</v>
      </c>
      <c r="G322" s="17"/>
      <c r="H322" s="17"/>
      <c r="I322" s="17" t="s">
        <v>740</v>
      </c>
      <c r="J322" s="19" t="s">
        <v>755</v>
      </c>
    </row>
    <row r="323" spans="1:10">
      <c r="A323" s="17" t="s">
        <v>9</v>
      </c>
      <c r="B323" s="17" t="s">
        <v>10</v>
      </c>
      <c r="C323" s="17">
        <v>29970</v>
      </c>
      <c r="D323" s="17" t="s">
        <v>5</v>
      </c>
      <c r="E323" s="17" t="s">
        <v>722</v>
      </c>
      <c r="F323" s="17" t="s">
        <v>6</v>
      </c>
      <c r="G323" s="17"/>
      <c r="H323" s="17"/>
      <c r="I323" s="17" t="s">
        <v>740</v>
      </c>
      <c r="J323" s="19" t="s">
        <v>755</v>
      </c>
    </row>
    <row r="324" spans="1:10">
      <c r="A324" s="17" t="s">
        <v>22</v>
      </c>
      <c r="B324" s="17" t="s">
        <v>23</v>
      </c>
      <c r="C324" s="17">
        <v>5407</v>
      </c>
      <c r="D324" s="17" t="s">
        <v>5</v>
      </c>
      <c r="E324" s="17" t="s">
        <v>730</v>
      </c>
      <c r="F324" s="17" t="s">
        <v>6</v>
      </c>
      <c r="G324" s="17"/>
      <c r="H324" s="17"/>
      <c r="I324" s="17" t="s">
        <v>740</v>
      </c>
      <c r="J324" s="19" t="s">
        <v>755</v>
      </c>
    </row>
    <row r="325" spans="1:10">
      <c r="A325" s="17" t="s">
        <v>24</v>
      </c>
      <c r="B325" s="17" t="s">
        <v>25</v>
      </c>
      <c r="C325" s="17">
        <v>119548</v>
      </c>
      <c r="D325" s="17" t="s">
        <v>5</v>
      </c>
      <c r="E325" s="17" t="s">
        <v>730</v>
      </c>
      <c r="F325" s="17" t="s">
        <v>6</v>
      </c>
      <c r="G325" s="17"/>
      <c r="H325" s="17"/>
      <c r="I325" s="17" t="s">
        <v>740</v>
      </c>
      <c r="J325" s="19" t="s">
        <v>755</v>
      </c>
    </row>
    <row r="326" spans="1:10">
      <c r="A326" s="17" t="s">
        <v>11</v>
      </c>
      <c r="B326" s="17" t="s">
        <v>12</v>
      </c>
      <c r="C326" s="17">
        <v>5649</v>
      </c>
      <c r="D326" s="17" t="s">
        <v>5</v>
      </c>
      <c r="E326" s="17" t="s">
        <v>722</v>
      </c>
      <c r="F326" s="17" t="s">
        <v>6</v>
      </c>
      <c r="G326" s="17"/>
      <c r="H326" s="17"/>
      <c r="I326" s="17" t="s">
        <v>740</v>
      </c>
      <c r="J326" s="19" t="s">
        <v>755</v>
      </c>
    </row>
    <row r="327" spans="1:10">
      <c r="A327" s="17" t="s">
        <v>635</v>
      </c>
      <c r="B327" s="17" t="s">
        <v>636</v>
      </c>
      <c r="C327" s="17">
        <v>285848</v>
      </c>
      <c r="D327" s="17" t="s">
        <v>637</v>
      </c>
      <c r="E327" s="17" t="s">
        <v>638</v>
      </c>
      <c r="F327" s="17" t="s">
        <v>6</v>
      </c>
      <c r="G327" s="17"/>
      <c r="H327" s="17"/>
      <c r="I327" s="17" t="s">
        <v>704</v>
      </c>
      <c r="J327" s="19" t="s">
        <v>755</v>
      </c>
    </row>
    <row r="328" spans="1:10">
      <c r="A328" s="17" t="s">
        <v>594</v>
      </c>
      <c r="B328" s="17" t="s">
        <v>595</v>
      </c>
      <c r="C328" s="17">
        <v>57628</v>
      </c>
      <c r="D328" s="17" t="s">
        <v>158</v>
      </c>
      <c r="E328" s="17" t="s">
        <v>531</v>
      </c>
      <c r="F328" s="17" t="s">
        <v>714</v>
      </c>
      <c r="G328" s="17"/>
      <c r="H328" s="17"/>
      <c r="I328" s="17" t="s">
        <v>714</v>
      </c>
      <c r="J328" s="19" t="s">
        <v>755</v>
      </c>
    </row>
    <row r="329" spans="1:10">
      <c r="A329" s="17" t="s">
        <v>605</v>
      </c>
      <c r="B329" s="17" t="s">
        <v>606</v>
      </c>
      <c r="C329" s="17">
        <v>57502</v>
      </c>
      <c r="D329" s="17" t="s">
        <v>158</v>
      </c>
      <c r="E329" s="17" t="s">
        <v>531</v>
      </c>
      <c r="F329" s="17" t="s">
        <v>714</v>
      </c>
      <c r="G329" s="17"/>
      <c r="H329" s="17"/>
      <c r="I329" s="17" t="s">
        <v>714</v>
      </c>
      <c r="J329" s="19" t="s">
        <v>755</v>
      </c>
    </row>
    <row r="330" spans="1:10">
      <c r="A330" s="17" t="s">
        <v>607</v>
      </c>
      <c r="B330" s="17" t="s">
        <v>608</v>
      </c>
      <c r="C330" s="17">
        <v>22829</v>
      </c>
      <c r="D330" s="17" t="s">
        <v>158</v>
      </c>
      <c r="E330" s="17" t="s">
        <v>531</v>
      </c>
      <c r="F330" s="17" t="s">
        <v>714</v>
      </c>
      <c r="G330" s="17"/>
      <c r="H330" s="17"/>
      <c r="I330" s="17" t="s">
        <v>714</v>
      </c>
      <c r="J330" s="19" t="s">
        <v>755</v>
      </c>
    </row>
    <row r="331" spans="1:10">
      <c r="A331" s="17" t="s">
        <v>321</v>
      </c>
      <c r="B331" s="17" t="s">
        <v>322</v>
      </c>
      <c r="C331" s="17">
        <v>25891</v>
      </c>
      <c r="D331" s="17" t="s">
        <v>158</v>
      </c>
      <c r="E331" s="17" t="s">
        <v>162</v>
      </c>
      <c r="F331" s="17" t="s">
        <v>714</v>
      </c>
      <c r="G331" s="17"/>
      <c r="H331" s="17"/>
      <c r="I331" s="17" t="s">
        <v>714</v>
      </c>
      <c r="J331" s="19" t="s">
        <v>755</v>
      </c>
    </row>
    <row r="332" spans="1:10">
      <c r="A332" s="17" t="s">
        <v>333</v>
      </c>
      <c r="B332" s="17" t="s">
        <v>334</v>
      </c>
      <c r="C332" s="17">
        <v>167681</v>
      </c>
      <c r="D332" s="17" t="s">
        <v>158</v>
      </c>
      <c r="E332" s="17" t="s">
        <v>162</v>
      </c>
      <c r="F332" s="17" t="s">
        <v>714</v>
      </c>
      <c r="G332" s="17"/>
      <c r="H332" s="17"/>
      <c r="I332" s="17" t="s">
        <v>714</v>
      </c>
      <c r="J332" s="19" t="s">
        <v>755</v>
      </c>
    </row>
    <row r="333" spans="1:10">
      <c r="A333" s="17" t="s">
        <v>337</v>
      </c>
      <c r="B333" s="17" t="s">
        <v>338</v>
      </c>
      <c r="C333" s="17">
        <v>136242</v>
      </c>
      <c r="D333" s="17" t="s">
        <v>158</v>
      </c>
      <c r="E333" s="17" t="s">
        <v>162</v>
      </c>
      <c r="F333" s="17" t="s">
        <v>714</v>
      </c>
      <c r="G333" s="17"/>
      <c r="H333" s="17"/>
      <c r="I333" s="17" t="s">
        <v>714</v>
      </c>
      <c r="J333" s="19" t="s">
        <v>755</v>
      </c>
    </row>
    <row r="334" spans="1:10">
      <c r="A334" s="17" t="s">
        <v>345</v>
      </c>
      <c r="B334" s="17" t="s">
        <v>346</v>
      </c>
      <c r="C334" s="17">
        <v>221191</v>
      </c>
      <c r="D334" s="17" t="s">
        <v>158</v>
      </c>
      <c r="E334" s="17" t="s">
        <v>162</v>
      </c>
      <c r="F334" s="17" t="s">
        <v>714</v>
      </c>
      <c r="G334" s="17"/>
      <c r="H334" s="17"/>
      <c r="I334" s="17" t="s">
        <v>714</v>
      </c>
      <c r="J334" s="19" t="s">
        <v>755</v>
      </c>
    </row>
    <row r="335" spans="1:10">
      <c r="A335" s="17" t="s">
        <v>460</v>
      </c>
      <c r="B335" s="17" t="s">
        <v>461</v>
      </c>
      <c r="C335" s="17">
        <v>5949</v>
      </c>
      <c r="D335" s="17" t="s">
        <v>158</v>
      </c>
      <c r="E335" s="17" t="s">
        <v>462</v>
      </c>
      <c r="F335" s="17" t="s">
        <v>714</v>
      </c>
      <c r="G335" s="17"/>
      <c r="H335" s="17"/>
      <c r="I335" s="17" t="s">
        <v>714</v>
      </c>
      <c r="J335" s="19" t="s">
        <v>755</v>
      </c>
    </row>
    <row r="336" spans="1:10">
      <c r="A336" s="17" t="s">
        <v>481</v>
      </c>
      <c r="B336" s="17" t="s">
        <v>482</v>
      </c>
      <c r="C336" s="17">
        <v>162494</v>
      </c>
      <c r="D336" s="17" t="s">
        <v>158</v>
      </c>
      <c r="E336" s="17" t="s">
        <v>468</v>
      </c>
      <c r="F336" s="17" t="s">
        <v>714</v>
      </c>
      <c r="G336" s="17"/>
      <c r="H336" s="17"/>
      <c r="I336" s="17" t="s">
        <v>714</v>
      </c>
      <c r="J336" s="19" t="s">
        <v>755</v>
      </c>
    </row>
  </sheetData>
  <sortState xmlns:xlrd2="http://schemas.microsoft.com/office/spreadsheetml/2017/richdata2" ref="A2:J336">
    <sortCondition descending="1" ref="J2:J33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Description</vt:lpstr>
      <vt:lpstr>Supplementary Fig. 1a-b</vt:lpstr>
      <vt:lpstr>Supplementary Fig. 1c-d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Tatjana Sajic</cp:lastModifiedBy>
  <dcterms:created xsi:type="dcterms:W3CDTF">2021-03-03T08:17:00Z</dcterms:created>
  <dcterms:modified xsi:type="dcterms:W3CDTF">2025-03-31T15:40:58Z</dcterms:modified>
</cp:coreProperties>
</file>